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FILE1\Group\КС\!Конкурентные процедуры 2023\!Самостоятельные\Товары\32 ЗК Изделия электротехнические СМСП\ЗД\"/>
    </mc:Choice>
  </mc:AlternateContent>
  <bookViews>
    <workbookView xWindow="0" yWindow="120" windowWidth="20460" windowHeight="763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НМЦ'!$A$1:$T$98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" i="3" l="1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Q15" i="3" l="1"/>
  <c r="R15" i="3"/>
  <c r="T15" i="3" s="1"/>
  <c r="Q16" i="3"/>
  <c r="R16" i="3"/>
  <c r="T16" i="3" s="1"/>
  <c r="Q17" i="3"/>
  <c r="R17" i="3"/>
  <c r="T17" i="3" s="1"/>
  <c r="Q18" i="3"/>
  <c r="R18" i="3"/>
  <c r="T18" i="3" s="1"/>
  <c r="Q19" i="3"/>
  <c r="R19" i="3"/>
  <c r="T19" i="3" s="1"/>
  <c r="Q20" i="3"/>
  <c r="R20" i="3"/>
  <c r="T20" i="3" s="1"/>
  <c r="Q21" i="3"/>
  <c r="R21" i="3"/>
  <c r="T21" i="3" s="1"/>
  <c r="Q22" i="3"/>
  <c r="R22" i="3"/>
  <c r="T22" i="3" s="1"/>
  <c r="Q23" i="3"/>
  <c r="R23" i="3"/>
  <c r="T23" i="3" s="1"/>
  <c r="Q24" i="3"/>
  <c r="R24" i="3"/>
  <c r="T24" i="3" s="1"/>
  <c r="Q25" i="3"/>
  <c r="R25" i="3"/>
  <c r="T25" i="3" s="1"/>
  <c r="Q26" i="3"/>
  <c r="R26" i="3"/>
  <c r="T26" i="3" s="1"/>
  <c r="Q27" i="3"/>
  <c r="R27" i="3"/>
  <c r="T27" i="3" s="1"/>
  <c r="Q28" i="3"/>
  <c r="R28" i="3"/>
  <c r="T28" i="3" s="1"/>
  <c r="Q29" i="3"/>
  <c r="R29" i="3"/>
  <c r="T29" i="3" s="1"/>
  <c r="Q30" i="3"/>
  <c r="R30" i="3"/>
  <c r="T30" i="3" s="1"/>
  <c r="Q31" i="3"/>
  <c r="R31" i="3"/>
  <c r="T31" i="3" s="1"/>
  <c r="Q32" i="3"/>
  <c r="R32" i="3"/>
  <c r="S32" i="3" s="1"/>
  <c r="Q33" i="3"/>
  <c r="R33" i="3"/>
  <c r="S33" i="3" s="1"/>
  <c r="Q34" i="3"/>
  <c r="R34" i="3"/>
  <c r="S34" i="3" s="1"/>
  <c r="Q35" i="3"/>
  <c r="R35" i="3"/>
  <c r="S35" i="3" s="1"/>
  <c r="Q37" i="3"/>
  <c r="R37" i="3"/>
  <c r="S37" i="3" s="1"/>
  <c r="Q38" i="3"/>
  <c r="R38" i="3"/>
  <c r="S38" i="3" s="1"/>
  <c r="Q39" i="3"/>
  <c r="R39" i="3"/>
  <c r="S39" i="3" s="1"/>
  <c r="Q40" i="3"/>
  <c r="R40" i="3"/>
  <c r="S40" i="3" s="1"/>
  <c r="Q41" i="3"/>
  <c r="R41" i="3"/>
  <c r="S41" i="3" s="1"/>
  <c r="Q42" i="3"/>
  <c r="R42" i="3"/>
  <c r="S42" i="3" s="1"/>
  <c r="Q43" i="3"/>
  <c r="R43" i="3"/>
  <c r="S43" i="3" s="1"/>
  <c r="Q44" i="3"/>
  <c r="R44" i="3"/>
  <c r="S44" i="3" s="1"/>
  <c r="Q45" i="3"/>
  <c r="R45" i="3"/>
  <c r="S45" i="3" s="1"/>
  <c r="Q46" i="3"/>
  <c r="R46" i="3"/>
  <c r="S46" i="3" s="1"/>
  <c r="Q47" i="3"/>
  <c r="R47" i="3"/>
  <c r="S47" i="3" s="1"/>
  <c r="Q48" i="3"/>
  <c r="R48" i="3"/>
  <c r="S48" i="3" s="1"/>
  <c r="Q49" i="3"/>
  <c r="R49" i="3"/>
  <c r="S49" i="3" s="1"/>
  <c r="Q50" i="3"/>
  <c r="R50" i="3"/>
  <c r="S50" i="3" s="1"/>
  <c r="Q51" i="3"/>
  <c r="R51" i="3"/>
  <c r="S51" i="3" s="1"/>
  <c r="Q52" i="3"/>
  <c r="R52" i="3"/>
  <c r="S52" i="3" s="1"/>
  <c r="Q53" i="3"/>
  <c r="R53" i="3"/>
  <c r="S53" i="3" s="1"/>
  <c r="Q54" i="3"/>
  <c r="R54" i="3"/>
  <c r="S54" i="3" s="1"/>
  <c r="Q55" i="3"/>
  <c r="R55" i="3"/>
  <c r="S55" i="3" s="1"/>
  <c r="Q56" i="3"/>
  <c r="R56" i="3"/>
  <c r="S56" i="3" s="1"/>
  <c r="Q57" i="3"/>
  <c r="R57" i="3"/>
  <c r="S57" i="3" s="1"/>
  <c r="Q58" i="3"/>
  <c r="R58" i="3"/>
  <c r="S58" i="3" s="1"/>
  <c r="Q59" i="3"/>
  <c r="R59" i="3"/>
  <c r="S59" i="3" s="1"/>
  <c r="Q60" i="3"/>
  <c r="R60" i="3"/>
  <c r="S60" i="3" s="1"/>
  <c r="Q61" i="3"/>
  <c r="R61" i="3"/>
  <c r="S61" i="3" s="1"/>
  <c r="Q62" i="3"/>
  <c r="R62" i="3"/>
  <c r="S62" i="3" s="1"/>
  <c r="Q63" i="3"/>
  <c r="R63" i="3"/>
  <c r="S63" i="3" s="1"/>
  <c r="Q64" i="3"/>
  <c r="R64" i="3"/>
  <c r="S64" i="3" s="1"/>
  <c r="Q65" i="3"/>
  <c r="R65" i="3"/>
  <c r="S65" i="3" s="1"/>
  <c r="Q66" i="3"/>
  <c r="R66" i="3"/>
  <c r="S66" i="3" s="1"/>
  <c r="Q68" i="3"/>
  <c r="R68" i="3"/>
  <c r="S68" i="3" s="1"/>
  <c r="Q69" i="3"/>
  <c r="R69" i="3"/>
  <c r="S69" i="3" s="1"/>
  <c r="Q72" i="3"/>
  <c r="R72" i="3"/>
  <c r="S72" i="3" s="1"/>
  <c r="Q73" i="3"/>
  <c r="R73" i="3"/>
  <c r="S73" i="3" s="1"/>
  <c r="S20" i="3" l="1"/>
  <c r="S31" i="3"/>
  <c r="S21" i="3"/>
  <c r="S16" i="3"/>
  <c r="S30" i="3"/>
  <c r="S29" i="3"/>
  <c r="S28" i="3"/>
  <c r="S27" i="3"/>
  <c r="S26" i="3"/>
  <c r="S25" i="3"/>
  <c r="S24" i="3"/>
  <c r="S23" i="3"/>
  <c r="S22" i="3"/>
  <c r="S19" i="3"/>
  <c r="S18" i="3"/>
  <c r="S17" i="3"/>
  <c r="S15" i="3"/>
  <c r="T73" i="3"/>
  <c r="T72" i="3"/>
  <c r="T69" i="3"/>
  <c r="T68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5" i="3"/>
  <c r="T34" i="3"/>
  <c r="T33" i="3"/>
  <c r="T32" i="3"/>
  <c r="R67" i="3" l="1"/>
  <c r="Q67" i="3"/>
  <c r="K14" i="3"/>
  <c r="Q14" i="3" s="1"/>
  <c r="Q74" i="3" l="1"/>
  <c r="R74" i="3"/>
  <c r="R71" i="3"/>
  <c r="Q71" i="3"/>
  <c r="R36" i="3"/>
  <c r="Q36" i="3"/>
  <c r="Q70" i="3"/>
  <c r="R70" i="3"/>
  <c r="S67" i="3"/>
  <c r="T67" i="3"/>
  <c r="R14" i="3"/>
  <c r="T14" i="3" s="1"/>
  <c r="S71" i="3" l="1"/>
  <c r="T71" i="3"/>
  <c r="S74" i="3"/>
  <c r="T74" i="3"/>
  <c r="S70" i="3"/>
  <c r="T70" i="3"/>
  <c r="S36" i="3"/>
  <c r="T36" i="3"/>
  <c r="S14" i="3"/>
  <c r="S75" i="3" l="1"/>
  <c r="S76" i="3" s="1"/>
</calcChain>
</file>

<file path=xl/sharedStrings.xml><?xml version="1.0" encoding="utf-8"?>
<sst xmlns="http://schemas.openxmlformats.org/spreadsheetml/2006/main" count="297" uniqueCount="236">
  <si>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</si>
  <si>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</si>
  <si>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</si>
  <si>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</si>
  <si>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</si>
  <si>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</si>
  <si>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</si>
  <si>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</si>
  <si>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</si>
  <si>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</si>
  <si>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</si>
  <si>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</si>
  <si>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</si>
  <si>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</si>
  <si>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</si>
  <si>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</si>
  <si>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</si>
  <si>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</si>
  <si>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</si>
  <si>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</si>
  <si>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</si>
  <si>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</si>
  <si>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</si>
  <si>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</si>
  <si>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</si>
  <si>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</si>
  <si>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</si>
  <si>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</si>
  <si>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</si>
  <si>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</si>
  <si>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</si>
  <si>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</si>
  <si>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</si>
  <si>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</si>
  <si>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</si>
  <si>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</si>
  <si>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</si>
  <si>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</si>
  <si>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</si>
  <si>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</si>
  <si>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</si>
  <si>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</si>
  <si>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</si>
  <si>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</si>
  <si>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</si>
  <si>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</si>
  <si>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Волжские коммунальные системы ООО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</si>
  <si>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</si>
  <si>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</si>
  <si>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</si>
  <si>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</si>
  <si>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</si>
  <si>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</si>
  <si>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</si>
  <si>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</si>
  <si>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</si>
  <si>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11</t>
  </si>
  <si>
    <t>1</t>
  </si>
  <si>
    <t>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</si>
  <si>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</si>
  <si>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</si>
  <si>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</si>
  <si>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</si>
  <si>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</si>
  <si>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</si>
  <si>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</si>
  <si>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</si>
  <si>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</si>
  <si>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</si>
  <si>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</si>
  <si>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</si>
  <si>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</si>
  <si>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</si>
  <si>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</si>
  <si>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</si>
  <si>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</si>
  <si>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</si>
  <si>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</si>
  <si>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</si>
  <si>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</si>
  <si>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</si>
  <si>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</si>
  <si>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</si>
  <si>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</si>
  <si>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</si>
  <si>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</si>
  <si>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</si>
  <si>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</si>
  <si>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</si>
  <si>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</si>
  <si>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</si>
  <si>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</si>
  <si>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</si>
  <si>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</si>
  <si>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</si>
  <si>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</si>
  <si>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</si>
  <si>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</si>
  <si>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</si>
  <si>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</si>
  <si>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</si>
  <si>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</si>
  <si>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</si>
  <si>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</si>
  <si>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</si>
  <si>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ДЕ000545</t>
  </si>
  <si>
    <t>ДО000427</t>
  </si>
  <si>
    <t>Удлинитель на катушке 50м. 3х2.5</t>
  </si>
  <si>
    <t>ДЕ000722</t>
  </si>
  <si>
    <t>Прожектор светодиодный СДО07/100вт, 6500 К</t>
  </si>
  <si>
    <t>ДО000058</t>
  </si>
  <si>
    <t>Удлинитель на катушке 30м; 3*2,5</t>
  </si>
  <si>
    <t>ДВ000077</t>
  </si>
  <si>
    <t>Провод ВПП 16</t>
  </si>
  <si>
    <t>ДО000405</t>
  </si>
  <si>
    <t>Розетка двойная наружная с заземлением с крышкой IP54 (РСб22-3-ФСр)</t>
  </si>
  <si>
    <t>ДО000561</t>
  </si>
  <si>
    <t>Удлинитель силовой 4 розетки с заземлением 30м 4000Вт 16А КГ IP44 на металлической катушке</t>
  </si>
  <si>
    <t>ДА000059</t>
  </si>
  <si>
    <t>Провод ПВС 3х1,5</t>
  </si>
  <si>
    <t>ДА000047</t>
  </si>
  <si>
    <t>Провод ПВС 3х0.75</t>
  </si>
  <si>
    <t>ДИ000003</t>
  </si>
  <si>
    <t>Кабель ВВГ 4х4</t>
  </si>
  <si>
    <t>ДВ000126</t>
  </si>
  <si>
    <t>Кабель КГ 1х35</t>
  </si>
  <si>
    <t>ДИ000428</t>
  </si>
  <si>
    <t>Кабель NYM 3*2.5</t>
  </si>
  <si>
    <t>ДБ000268</t>
  </si>
  <si>
    <t>Выключатель автоматический ВА 51-39 400 А</t>
  </si>
  <si>
    <t>ДИ000386</t>
  </si>
  <si>
    <t>Кабель ПВС 3х2,5</t>
  </si>
  <si>
    <t>ДЕ000500</t>
  </si>
  <si>
    <t>Светодиодный прожектор мощностью 150 Вт</t>
  </si>
  <si>
    <t>ДЕ000484</t>
  </si>
  <si>
    <t>Лампа светодиодная Т8 G13, FL-LED-T8-1200, 20W, 3000K, 50/60 Гц, 85-265В</t>
  </si>
  <si>
    <t>ДИ001028</t>
  </si>
  <si>
    <t>ДИ000533</t>
  </si>
  <si>
    <t>ДА000929</t>
  </si>
  <si>
    <t>Наконечник CPTAUR 95</t>
  </si>
  <si>
    <t>ДА000110</t>
  </si>
  <si>
    <t>Наконечник CPTAU 50</t>
  </si>
  <si>
    <t>ДИ000385</t>
  </si>
  <si>
    <t>Наконечник медный луженый ТМЛ 35 мм2</t>
  </si>
  <si>
    <t>ДЕ000724</t>
  </si>
  <si>
    <t>Светильник светодиодный 8 Вт, 4000К, NBL-P01-8-4K-WH-IP65-LED (Navigator)</t>
  </si>
  <si>
    <t>ДБ000004</t>
  </si>
  <si>
    <t>Выключатель автоматический ВА 57-35 160А 660В</t>
  </si>
  <si>
    <t>ДИ000314</t>
  </si>
  <si>
    <t>Наконечник ТМЛ 25-8-8</t>
  </si>
  <si>
    <t>ДМ000014</t>
  </si>
  <si>
    <t>Трансформатор тока Т-0,66М 200/5</t>
  </si>
  <si>
    <t>ДО000301</t>
  </si>
  <si>
    <t>Выключатель одноклавишный накладной IP54 (ВС20-1-0-ФСр)</t>
  </si>
  <si>
    <t>ДИ000658</t>
  </si>
  <si>
    <t>Кабель ВВГнг 4*10мм²</t>
  </si>
  <si>
    <t>ДА000218</t>
  </si>
  <si>
    <t>Провод ШВВП 2х0,5</t>
  </si>
  <si>
    <t>ДО000703</t>
  </si>
  <si>
    <t>Выключатель двухклавишный для открытой установки ВС20-2-0-ФСр ИЭК</t>
  </si>
  <si>
    <t>ДЕ000754</t>
  </si>
  <si>
    <t>Лампа светодиодная  LED 12W E27 6500К  LB-93</t>
  </si>
  <si>
    <t>ДИ000246</t>
  </si>
  <si>
    <t>Кабель КГ 1х25</t>
  </si>
  <si>
    <t>ДА000548</t>
  </si>
  <si>
    <t>Труба гофрированная с протяжкой д-20</t>
  </si>
  <si>
    <t>ДБ000229</t>
  </si>
  <si>
    <t>Рубильник ЯРП 250</t>
  </si>
  <si>
    <t>ДА000235</t>
  </si>
  <si>
    <t>Провод ПВ3 4</t>
  </si>
  <si>
    <t>ДИ000174</t>
  </si>
  <si>
    <t>Гильза кабельная медная ГМ-25</t>
  </si>
  <si>
    <t>ДВ000009</t>
  </si>
  <si>
    <t>Провод АС 70</t>
  </si>
  <si>
    <t>ДИ000594</t>
  </si>
  <si>
    <t>Гильза ГМЛ-35-9</t>
  </si>
  <si>
    <t>ДВ000078</t>
  </si>
  <si>
    <t>Провод ВПП 25</t>
  </si>
  <si>
    <t>ДВ000079</t>
  </si>
  <si>
    <t>Провод ВПП 35</t>
  </si>
  <si>
    <t>ДИ000654</t>
  </si>
  <si>
    <t>Кабель ВВГнг 4*16мм²</t>
  </si>
  <si>
    <t>ДН000029</t>
  </si>
  <si>
    <t>Шина соединительная тип "PIN" 3 фазная, 63 А</t>
  </si>
  <si>
    <t>ДБ000385</t>
  </si>
  <si>
    <t>Выключатель автоматический модульный ВМ-63-3С20-УХЛЗ</t>
  </si>
  <si>
    <t>ДА000474</t>
  </si>
  <si>
    <t>Провод H07RN-F 2X1.5</t>
  </si>
  <si>
    <t>ДА000052</t>
  </si>
  <si>
    <t>Наконечник CPTAU 25</t>
  </si>
  <si>
    <t>ДИ000250</t>
  </si>
  <si>
    <t>Кабель КГ 3х2,5</t>
  </si>
  <si>
    <t>ДИ000277</t>
  </si>
  <si>
    <t>Кабель КГХЛ 4х2,5</t>
  </si>
  <si>
    <t>ДБ000007</t>
  </si>
  <si>
    <t>Выключатель автоматический АП 50 3МТ 63А</t>
  </si>
  <si>
    <t>ДА000112</t>
  </si>
  <si>
    <t>Наконечник CPTAU 70</t>
  </si>
  <si>
    <t>ДА000109</t>
  </si>
  <si>
    <t>Наконечник CPTAU 16</t>
  </si>
  <si>
    <t>ДБ000005</t>
  </si>
  <si>
    <t>Выключатель автоматический ВА 57-35 250А 660В</t>
  </si>
  <si>
    <t>ДА000333</t>
  </si>
  <si>
    <t>Наконечник CPTAUR 120</t>
  </si>
  <si>
    <t>ДБ000351</t>
  </si>
  <si>
    <t>Выключатель автоматический ВА 57-35 100А 660В</t>
  </si>
  <si>
    <t>ДА000149</t>
  </si>
  <si>
    <t>Провод ПВС 2х2,5</t>
  </si>
  <si>
    <t>ДА000166</t>
  </si>
  <si>
    <t>Кабель КВК-2пэ 2x0,75мм на тросу</t>
  </si>
  <si>
    <t>ДИ000680</t>
  </si>
  <si>
    <t>Кабель КВК-П2-2/0,75</t>
  </si>
  <si>
    <t>ДА000050</t>
  </si>
  <si>
    <t>Провод ШВВП 2х0,75</t>
  </si>
  <si>
    <t>ДИ000666</t>
  </si>
  <si>
    <t>Хомут кабельный нейлоновый черный IEK 2,5х200 (100шт)</t>
  </si>
  <si>
    <t>ДВ000192</t>
  </si>
  <si>
    <t>Провод СИП-2 3х16+1х16</t>
  </si>
  <si>
    <t>ДЖ</t>
  </si>
  <si>
    <t>Корпус металлический сборный ВРУ 2000х800х450мм IP54 IEK</t>
  </si>
  <si>
    <t>ДБ</t>
  </si>
  <si>
    <t>Контактор ПМЛ-5100-125А-220AC-УХЛ4-Б</t>
  </si>
  <si>
    <t>ДВ</t>
  </si>
  <si>
    <t>Кабель силовой ВВГнг(А)-LS 4х50 (мс) (N)-0.66 многопроволочный</t>
  </si>
  <si>
    <t>шт</t>
  </si>
  <si>
    <t>м</t>
  </si>
  <si>
    <t>упак</t>
  </si>
  <si>
    <t>Стяжки кабельные 400*3,5 (100 шт)</t>
  </si>
  <si>
    <t>Стяжки кабельные 200*3,6 (100 шт)</t>
  </si>
  <si>
    <t>Д</t>
  </si>
  <si>
    <t>Изделия электротехнические</t>
  </si>
  <si>
    <r>
      <t xml:space="preserve">Примечание -  пояснение в случае отсутствия возможности использовать ценовую информацию из 3-х источников: </t>
    </r>
    <r>
      <rPr>
        <sz val="10"/>
        <rFont val="Times New Roman"/>
        <family val="1"/>
        <charset val="204"/>
      </rPr>
      <t>не принимались к расчету цены, коэффициент вариации из-за которых превышал 33%</t>
    </r>
  </si>
  <si>
    <t>Фонарь аккумуляторный светодиодный</t>
  </si>
  <si>
    <t>40</t>
  </si>
  <si>
    <t>41</t>
  </si>
  <si>
    <t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</si>
</sst>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Arial"/>
      <family val="2"/>
    </font>
    <font>
      <sz val="1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7" fillId="0" borderId="0"/>
  </cellStyleXfs>
  <cellXfs count="70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0" fontId="8" fillId="0" borderId="2" xfId="0" applyFont="1" applyFill="1" applyBorder="1" applyAlignment="1">
      <alignment horizontal="center" vertical="center" wrapText="1"/>
    </xf>
    <xf numFmtId="166" fontId="8" fillId="0" borderId="1" xfId="32" applyNumberFormat="1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left" vertical="center"/>
    </xf>
    <xf numFmtId="0" fontId="18" fillId="4" borderId="1" xfId="0" applyFont="1" applyFill="1" applyBorder="1" applyAlignment="1">
      <alignment horizontal="left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</cellXfs>
  <cellStyles count="3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3" xfId="36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13</xdr:row>
      <xdr:rowOff>1178106</xdr:rowOff>
    </xdr:from>
    <xdr:to>
      <xdr:col>18</xdr:col>
      <xdr:colOff>1260295</xdr:colOff>
      <xdr:row>13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81</xdr:row>
      <xdr:rowOff>38281</xdr:rowOff>
    </xdr:from>
    <xdr:to>
      <xdr:col>19</xdr:col>
      <xdr:colOff>129995</xdr:colOff>
      <xdr:row>81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69</xdr:row>
      <xdr:rowOff>435156</xdr:rowOff>
    </xdr:from>
    <xdr:to>
      <xdr:col>19</xdr:col>
      <xdr:colOff>2995</xdr:colOff>
      <xdr:row>69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70</xdr:row>
      <xdr:rowOff>435156</xdr:rowOff>
    </xdr:from>
    <xdr:to>
      <xdr:col>19</xdr:col>
      <xdr:colOff>2995</xdr:colOff>
      <xdr:row>70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70</xdr:row>
      <xdr:rowOff>435156</xdr:rowOff>
    </xdr:from>
    <xdr:to>
      <xdr:col>19</xdr:col>
      <xdr:colOff>2995</xdr:colOff>
      <xdr:row>70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71</xdr:row>
      <xdr:rowOff>435156</xdr:rowOff>
    </xdr:from>
    <xdr:to>
      <xdr:col>19</xdr:col>
      <xdr:colOff>2995</xdr:colOff>
      <xdr:row>71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71</xdr:row>
      <xdr:rowOff>435156</xdr:rowOff>
    </xdr:from>
    <xdr:to>
      <xdr:col>19</xdr:col>
      <xdr:colOff>2995</xdr:colOff>
      <xdr:row>71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73</xdr:row>
      <xdr:rowOff>435156</xdr:rowOff>
    </xdr:from>
    <xdr:to>
      <xdr:col>19</xdr:col>
      <xdr:colOff>2995</xdr:colOff>
      <xdr:row>73</xdr:row>
      <xdr:rowOff>435400</xdr:rowOff>
    </xdr:to>
    <xdr:pic>
      <xdr:nvPicPr>
        <xdr:cNvPr id="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73</xdr:row>
      <xdr:rowOff>435156</xdr:rowOff>
    </xdr:from>
    <xdr:to>
      <xdr:col>19</xdr:col>
      <xdr:colOff>2995</xdr:colOff>
      <xdr:row>73</xdr:row>
      <xdr:rowOff>435400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35</xdr:row>
      <xdr:rowOff>435156</xdr:rowOff>
    </xdr:from>
    <xdr:to>
      <xdr:col>19</xdr:col>
      <xdr:colOff>2995</xdr:colOff>
      <xdr:row>35</xdr:row>
      <xdr:rowOff>435400</xdr:rowOff>
    </xdr:to>
    <xdr:pic>
      <xdr:nvPicPr>
        <xdr:cNvPr id="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35</xdr:row>
      <xdr:rowOff>435156</xdr:rowOff>
    </xdr:from>
    <xdr:to>
      <xdr:col>19</xdr:col>
      <xdr:colOff>2995</xdr:colOff>
      <xdr:row>35</xdr:row>
      <xdr:rowOff>435400</xdr:rowOff>
    </xdr:to>
    <xdr:pic>
      <xdr:nvPicPr>
        <xdr:cNvPr id="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69</xdr:row>
      <xdr:rowOff>435156</xdr:rowOff>
    </xdr:from>
    <xdr:to>
      <xdr:col>19</xdr:col>
      <xdr:colOff>2995</xdr:colOff>
      <xdr:row>69</xdr:row>
      <xdr:rowOff>435400</xdr:rowOff>
    </xdr:to>
    <xdr:pic>
      <xdr:nvPicPr>
        <xdr:cNvPr id="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69</xdr:row>
      <xdr:rowOff>435156</xdr:rowOff>
    </xdr:from>
    <xdr:to>
      <xdr:col>19</xdr:col>
      <xdr:colOff>2995</xdr:colOff>
      <xdr:row>69</xdr:row>
      <xdr:rowOff>435400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69</xdr:row>
      <xdr:rowOff>435156</xdr:rowOff>
    </xdr:from>
    <xdr:to>
      <xdr:col>19</xdr:col>
      <xdr:colOff>2995</xdr:colOff>
      <xdr:row>69</xdr:row>
      <xdr:rowOff>435400</xdr:rowOff>
    </xdr:to>
    <xdr:pic>
      <xdr:nvPicPr>
        <xdr:cNvPr id="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69</xdr:row>
      <xdr:rowOff>435156</xdr:rowOff>
    </xdr:from>
    <xdr:to>
      <xdr:col>19</xdr:col>
      <xdr:colOff>2995</xdr:colOff>
      <xdr:row>69</xdr:row>
      <xdr:rowOff>435400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70</xdr:row>
      <xdr:rowOff>435156</xdr:rowOff>
    </xdr:from>
    <xdr:to>
      <xdr:col>19</xdr:col>
      <xdr:colOff>2995</xdr:colOff>
      <xdr:row>70</xdr:row>
      <xdr:rowOff>435400</xdr:rowOff>
    </xdr:to>
    <xdr:pic>
      <xdr:nvPicPr>
        <xdr:cNvPr id="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70</xdr:row>
      <xdr:rowOff>435156</xdr:rowOff>
    </xdr:from>
    <xdr:to>
      <xdr:col>19</xdr:col>
      <xdr:colOff>2995</xdr:colOff>
      <xdr:row>70</xdr:row>
      <xdr:rowOff>435400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70</xdr:row>
      <xdr:rowOff>435156</xdr:rowOff>
    </xdr:from>
    <xdr:to>
      <xdr:col>19</xdr:col>
      <xdr:colOff>2995</xdr:colOff>
      <xdr:row>70</xdr:row>
      <xdr:rowOff>435400</xdr:rowOff>
    </xdr:to>
    <xdr:pic>
      <xdr:nvPicPr>
        <xdr:cNvPr id="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70</xdr:row>
      <xdr:rowOff>435156</xdr:rowOff>
    </xdr:from>
    <xdr:to>
      <xdr:col>19</xdr:col>
      <xdr:colOff>2995</xdr:colOff>
      <xdr:row>70</xdr:row>
      <xdr:rowOff>435400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71</xdr:row>
      <xdr:rowOff>435156</xdr:rowOff>
    </xdr:from>
    <xdr:to>
      <xdr:col>19</xdr:col>
      <xdr:colOff>2995</xdr:colOff>
      <xdr:row>71</xdr:row>
      <xdr:rowOff>435400</xdr:rowOff>
    </xdr:to>
    <xdr:pic>
      <xdr:nvPicPr>
        <xdr:cNvPr id="1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71</xdr:row>
      <xdr:rowOff>435156</xdr:rowOff>
    </xdr:from>
    <xdr:to>
      <xdr:col>19</xdr:col>
      <xdr:colOff>2995</xdr:colOff>
      <xdr:row>71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71</xdr:row>
      <xdr:rowOff>435156</xdr:rowOff>
    </xdr:from>
    <xdr:to>
      <xdr:col>19</xdr:col>
      <xdr:colOff>2995</xdr:colOff>
      <xdr:row>71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71</xdr:row>
      <xdr:rowOff>435156</xdr:rowOff>
    </xdr:from>
    <xdr:to>
      <xdr:col>19</xdr:col>
      <xdr:colOff>2995</xdr:colOff>
      <xdr:row>71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73</xdr:row>
      <xdr:rowOff>435156</xdr:rowOff>
    </xdr:from>
    <xdr:to>
      <xdr:col>19</xdr:col>
      <xdr:colOff>2995</xdr:colOff>
      <xdr:row>73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73</xdr:row>
      <xdr:rowOff>435156</xdr:rowOff>
    </xdr:from>
    <xdr:to>
      <xdr:col>19</xdr:col>
      <xdr:colOff>2995</xdr:colOff>
      <xdr:row>73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73</xdr:row>
      <xdr:rowOff>435156</xdr:rowOff>
    </xdr:from>
    <xdr:to>
      <xdr:col>19</xdr:col>
      <xdr:colOff>2995</xdr:colOff>
      <xdr:row>73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73</xdr:row>
      <xdr:rowOff>435156</xdr:rowOff>
    </xdr:from>
    <xdr:to>
      <xdr:col>19</xdr:col>
      <xdr:colOff>2995</xdr:colOff>
      <xdr:row>73</xdr:row>
      <xdr:rowOff>435400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35</xdr:row>
      <xdr:rowOff>435156</xdr:rowOff>
    </xdr:from>
    <xdr:to>
      <xdr:col>19</xdr:col>
      <xdr:colOff>2995</xdr:colOff>
      <xdr:row>35</xdr:row>
      <xdr:rowOff>435400</xdr:rowOff>
    </xdr:to>
    <xdr:pic>
      <xdr:nvPicPr>
        <xdr:cNvPr id="1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35</xdr:row>
      <xdr:rowOff>435156</xdr:rowOff>
    </xdr:from>
    <xdr:to>
      <xdr:col>19</xdr:col>
      <xdr:colOff>2995</xdr:colOff>
      <xdr:row>35</xdr:row>
      <xdr:rowOff>435400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35</xdr:row>
      <xdr:rowOff>435156</xdr:rowOff>
    </xdr:from>
    <xdr:to>
      <xdr:col>19</xdr:col>
      <xdr:colOff>2995</xdr:colOff>
      <xdr:row>35</xdr:row>
      <xdr:rowOff>435400</xdr:rowOff>
    </xdr:to>
    <xdr:pic>
      <xdr:nvPicPr>
        <xdr:cNvPr id="1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35</xdr:row>
      <xdr:rowOff>435156</xdr:rowOff>
    </xdr:from>
    <xdr:to>
      <xdr:col>19</xdr:col>
      <xdr:colOff>2995</xdr:colOff>
      <xdr:row>35</xdr:row>
      <xdr:rowOff>435400</xdr:rowOff>
    </xdr:to>
    <xdr:pic>
      <xdr:nvPicPr>
        <xdr:cNvPr id="1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67</xdr:row>
      <xdr:rowOff>435156</xdr:rowOff>
    </xdr:from>
    <xdr:to>
      <xdr:col>19</xdr:col>
      <xdr:colOff>2995</xdr:colOff>
      <xdr:row>67</xdr:row>
      <xdr:rowOff>435400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8791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67</xdr:row>
      <xdr:rowOff>435156</xdr:rowOff>
    </xdr:from>
    <xdr:to>
      <xdr:col>19</xdr:col>
      <xdr:colOff>2995</xdr:colOff>
      <xdr:row>67</xdr:row>
      <xdr:rowOff>435400</xdr:rowOff>
    </xdr:to>
    <xdr:pic>
      <xdr:nvPicPr>
        <xdr:cNvPr id="1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8791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67</xdr:row>
      <xdr:rowOff>435156</xdr:rowOff>
    </xdr:from>
    <xdr:to>
      <xdr:col>19</xdr:col>
      <xdr:colOff>2995</xdr:colOff>
      <xdr:row>67</xdr:row>
      <xdr:rowOff>435400</xdr:rowOff>
    </xdr:to>
    <xdr:pic>
      <xdr:nvPicPr>
        <xdr:cNvPr id="1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8791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67</xdr:row>
      <xdr:rowOff>435156</xdr:rowOff>
    </xdr:from>
    <xdr:to>
      <xdr:col>19</xdr:col>
      <xdr:colOff>2995</xdr:colOff>
      <xdr:row>67</xdr:row>
      <xdr:rowOff>435400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8791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67</xdr:row>
      <xdr:rowOff>435156</xdr:rowOff>
    </xdr:from>
    <xdr:to>
      <xdr:col>19</xdr:col>
      <xdr:colOff>2995</xdr:colOff>
      <xdr:row>67</xdr:row>
      <xdr:rowOff>435400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8791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67</xdr:row>
      <xdr:rowOff>435156</xdr:rowOff>
    </xdr:from>
    <xdr:to>
      <xdr:col>19</xdr:col>
      <xdr:colOff>2995</xdr:colOff>
      <xdr:row>67</xdr:row>
      <xdr:rowOff>435400</xdr:rowOff>
    </xdr:to>
    <xdr:pic>
      <xdr:nvPicPr>
        <xdr:cNvPr id="1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8791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66</xdr:row>
      <xdr:rowOff>1178106</xdr:rowOff>
    </xdr:from>
    <xdr:to>
      <xdr:col>18</xdr:col>
      <xdr:colOff>1260295</xdr:colOff>
      <xdr:row>66</xdr:row>
      <xdr:rowOff>1435525</xdr:rowOff>
    </xdr:to>
    <xdr:pic>
      <xdr:nvPicPr>
        <xdr:cNvPr id="1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66</xdr:row>
      <xdr:rowOff>435156</xdr:rowOff>
    </xdr:from>
    <xdr:to>
      <xdr:col>19</xdr:col>
      <xdr:colOff>2995</xdr:colOff>
      <xdr:row>66</xdr:row>
      <xdr:rowOff>435400</xdr:rowOff>
    </xdr:to>
    <xdr:pic>
      <xdr:nvPicPr>
        <xdr:cNvPr id="1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66</xdr:row>
      <xdr:rowOff>435156</xdr:rowOff>
    </xdr:from>
    <xdr:to>
      <xdr:col>19</xdr:col>
      <xdr:colOff>2995</xdr:colOff>
      <xdr:row>66</xdr:row>
      <xdr:rowOff>435400</xdr:rowOff>
    </xdr:to>
    <xdr:pic>
      <xdr:nvPicPr>
        <xdr:cNvPr id="1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66</xdr:row>
      <xdr:rowOff>435156</xdr:rowOff>
    </xdr:from>
    <xdr:to>
      <xdr:col>19</xdr:col>
      <xdr:colOff>2995</xdr:colOff>
      <xdr:row>66</xdr:row>
      <xdr:rowOff>435400</xdr:rowOff>
    </xdr:to>
    <xdr:pic>
      <xdr:nvPicPr>
        <xdr:cNvPr id="1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66</xdr:row>
      <xdr:rowOff>435156</xdr:rowOff>
    </xdr:from>
    <xdr:to>
      <xdr:col>19</xdr:col>
      <xdr:colOff>2995</xdr:colOff>
      <xdr:row>66</xdr:row>
      <xdr:rowOff>435400</xdr:rowOff>
    </xdr:to>
    <xdr:pic>
      <xdr:nvPicPr>
        <xdr:cNvPr id="1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36</xdr:row>
      <xdr:rowOff>435156</xdr:rowOff>
    </xdr:from>
    <xdr:to>
      <xdr:col>19</xdr:col>
      <xdr:colOff>2995</xdr:colOff>
      <xdr:row>36</xdr:row>
      <xdr:rowOff>435400</xdr:rowOff>
    </xdr:to>
    <xdr:pic>
      <xdr:nvPicPr>
        <xdr:cNvPr id="1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36</xdr:row>
      <xdr:rowOff>435156</xdr:rowOff>
    </xdr:from>
    <xdr:to>
      <xdr:col>19</xdr:col>
      <xdr:colOff>2995</xdr:colOff>
      <xdr:row>36</xdr:row>
      <xdr:rowOff>435400</xdr:rowOff>
    </xdr:to>
    <xdr:pic>
      <xdr:nvPicPr>
        <xdr:cNvPr id="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36</xdr:row>
      <xdr:rowOff>435156</xdr:rowOff>
    </xdr:from>
    <xdr:to>
      <xdr:col>19</xdr:col>
      <xdr:colOff>2995</xdr:colOff>
      <xdr:row>36</xdr:row>
      <xdr:rowOff>435400</xdr:rowOff>
    </xdr:to>
    <xdr:pic>
      <xdr:nvPicPr>
        <xdr:cNvPr id="1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36</xdr:row>
      <xdr:rowOff>435156</xdr:rowOff>
    </xdr:from>
    <xdr:to>
      <xdr:col>19</xdr:col>
      <xdr:colOff>2995</xdr:colOff>
      <xdr:row>36</xdr:row>
      <xdr:rowOff>435400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36</xdr:row>
      <xdr:rowOff>435156</xdr:rowOff>
    </xdr:from>
    <xdr:to>
      <xdr:col>19</xdr:col>
      <xdr:colOff>2995</xdr:colOff>
      <xdr:row>36</xdr:row>
      <xdr:rowOff>435400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36</xdr:row>
      <xdr:rowOff>435156</xdr:rowOff>
    </xdr:from>
    <xdr:to>
      <xdr:col>19</xdr:col>
      <xdr:colOff>2995</xdr:colOff>
      <xdr:row>36</xdr:row>
      <xdr:rowOff>435400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37</xdr:row>
      <xdr:rowOff>435156</xdr:rowOff>
    </xdr:from>
    <xdr:to>
      <xdr:col>19</xdr:col>
      <xdr:colOff>2995</xdr:colOff>
      <xdr:row>37</xdr:row>
      <xdr:rowOff>435400</xdr:rowOff>
    </xdr:to>
    <xdr:pic>
      <xdr:nvPicPr>
        <xdr:cNvPr id="1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37</xdr:row>
      <xdr:rowOff>435156</xdr:rowOff>
    </xdr:from>
    <xdr:to>
      <xdr:col>19</xdr:col>
      <xdr:colOff>2995</xdr:colOff>
      <xdr:row>37</xdr:row>
      <xdr:rowOff>435400</xdr:rowOff>
    </xdr:to>
    <xdr:pic>
      <xdr:nvPicPr>
        <xdr:cNvPr id="1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37</xdr:row>
      <xdr:rowOff>435156</xdr:rowOff>
    </xdr:from>
    <xdr:to>
      <xdr:col>19</xdr:col>
      <xdr:colOff>2995</xdr:colOff>
      <xdr:row>37</xdr:row>
      <xdr:rowOff>435400</xdr:rowOff>
    </xdr:to>
    <xdr:pic>
      <xdr:nvPicPr>
        <xdr:cNvPr id="1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37</xdr:row>
      <xdr:rowOff>435156</xdr:rowOff>
    </xdr:from>
    <xdr:to>
      <xdr:col>19</xdr:col>
      <xdr:colOff>2995</xdr:colOff>
      <xdr:row>37</xdr:row>
      <xdr:rowOff>435400</xdr:rowOff>
    </xdr:to>
    <xdr:pic>
      <xdr:nvPicPr>
        <xdr:cNvPr id="1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37</xdr:row>
      <xdr:rowOff>435156</xdr:rowOff>
    </xdr:from>
    <xdr:to>
      <xdr:col>19</xdr:col>
      <xdr:colOff>2995</xdr:colOff>
      <xdr:row>37</xdr:row>
      <xdr:rowOff>435400</xdr:rowOff>
    </xdr:to>
    <xdr:pic>
      <xdr:nvPicPr>
        <xdr:cNvPr id="1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37</xdr:row>
      <xdr:rowOff>435156</xdr:rowOff>
    </xdr:from>
    <xdr:to>
      <xdr:col>19</xdr:col>
      <xdr:colOff>2995</xdr:colOff>
      <xdr:row>37</xdr:row>
      <xdr:rowOff>435400</xdr:rowOff>
    </xdr:to>
    <xdr:pic>
      <xdr:nvPicPr>
        <xdr:cNvPr id="1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38</xdr:row>
      <xdr:rowOff>435156</xdr:rowOff>
    </xdr:from>
    <xdr:to>
      <xdr:col>19</xdr:col>
      <xdr:colOff>2995</xdr:colOff>
      <xdr:row>38</xdr:row>
      <xdr:rowOff>435400</xdr:rowOff>
    </xdr:to>
    <xdr:pic>
      <xdr:nvPicPr>
        <xdr:cNvPr id="1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38</xdr:row>
      <xdr:rowOff>435156</xdr:rowOff>
    </xdr:from>
    <xdr:to>
      <xdr:col>19</xdr:col>
      <xdr:colOff>2995</xdr:colOff>
      <xdr:row>38</xdr:row>
      <xdr:rowOff>435400</xdr:rowOff>
    </xdr:to>
    <xdr:pic>
      <xdr:nvPicPr>
        <xdr:cNvPr id="1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38</xdr:row>
      <xdr:rowOff>435156</xdr:rowOff>
    </xdr:from>
    <xdr:to>
      <xdr:col>19</xdr:col>
      <xdr:colOff>2995</xdr:colOff>
      <xdr:row>38</xdr:row>
      <xdr:rowOff>435400</xdr:rowOff>
    </xdr:to>
    <xdr:pic>
      <xdr:nvPicPr>
        <xdr:cNvPr id="1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38</xdr:row>
      <xdr:rowOff>435156</xdr:rowOff>
    </xdr:from>
    <xdr:to>
      <xdr:col>19</xdr:col>
      <xdr:colOff>2995</xdr:colOff>
      <xdr:row>38</xdr:row>
      <xdr:rowOff>435400</xdr:rowOff>
    </xdr:to>
    <xdr:pic>
      <xdr:nvPicPr>
        <xdr:cNvPr id="1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38</xdr:row>
      <xdr:rowOff>435156</xdr:rowOff>
    </xdr:from>
    <xdr:to>
      <xdr:col>19</xdr:col>
      <xdr:colOff>2995</xdr:colOff>
      <xdr:row>38</xdr:row>
      <xdr:rowOff>435400</xdr:rowOff>
    </xdr:to>
    <xdr:pic>
      <xdr:nvPicPr>
        <xdr:cNvPr id="1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38</xdr:row>
      <xdr:rowOff>435156</xdr:rowOff>
    </xdr:from>
    <xdr:to>
      <xdr:col>19</xdr:col>
      <xdr:colOff>2995</xdr:colOff>
      <xdr:row>38</xdr:row>
      <xdr:rowOff>435400</xdr:rowOff>
    </xdr:to>
    <xdr:pic>
      <xdr:nvPicPr>
        <xdr:cNvPr id="1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66</xdr:row>
      <xdr:rowOff>435156</xdr:rowOff>
    </xdr:from>
    <xdr:to>
      <xdr:col>19</xdr:col>
      <xdr:colOff>2995</xdr:colOff>
      <xdr:row>66</xdr:row>
      <xdr:rowOff>435400</xdr:rowOff>
    </xdr:to>
    <xdr:pic>
      <xdr:nvPicPr>
        <xdr:cNvPr id="1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66</xdr:row>
      <xdr:rowOff>435156</xdr:rowOff>
    </xdr:from>
    <xdr:to>
      <xdr:col>19</xdr:col>
      <xdr:colOff>2995</xdr:colOff>
      <xdr:row>66</xdr:row>
      <xdr:rowOff>435400</xdr:rowOff>
    </xdr:to>
    <xdr:pic>
      <xdr:nvPicPr>
        <xdr:cNvPr id="1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66</xdr:row>
      <xdr:rowOff>435156</xdr:rowOff>
    </xdr:from>
    <xdr:to>
      <xdr:col>19</xdr:col>
      <xdr:colOff>2995</xdr:colOff>
      <xdr:row>66</xdr:row>
      <xdr:rowOff>435400</xdr:rowOff>
    </xdr:to>
    <xdr:pic>
      <xdr:nvPicPr>
        <xdr:cNvPr id="1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66</xdr:row>
      <xdr:rowOff>435156</xdr:rowOff>
    </xdr:from>
    <xdr:to>
      <xdr:col>19</xdr:col>
      <xdr:colOff>2995</xdr:colOff>
      <xdr:row>66</xdr:row>
      <xdr:rowOff>435400</xdr:rowOff>
    </xdr:to>
    <xdr:pic>
      <xdr:nvPicPr>
        <xdr:cNvPr id="1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66</xdr:row>
      <xdr:rowOff>435156</xdr:rowOff>
    </xdr:from>
    <xdr:to>
      <xdr:col>19</xdr:col>
      <xdr:colOff>2995</xdr:colOff>
      <xdr:row>66</xdr:row>
      <xdr:rowOff>435400</xdr:rowOff>
    </xdr:to>
    <xdr:pic>
      <xdr:nvPicPr>
        <xdr:cNvPr id="1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66</xdr:row>
      <xdr:rowOff>435156</xdr:rowOff>
    </xdr:from>
    <xdr:to>
      <xdr:col>19</xdr:col>
      <xdr:colOff>2995</xdr:colOff>
      <xdr:row>66</xdr:row>
      <xdr:rowOff>435400</xdr:rowOff>
    </xdr:to>
    <xdr:pic>
      <xdr:nvPicPr>
        <xdr:cNvPr id="1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67</xdr:row>
      <xdr:rowOff>435156</xdr:rowOff>
    </xdr:from>
    <xdr:to>
      <xdr:col>19</xdr:col>
      <xdr:colOff>2995</xdr:colOff>
      <xdr:row>67</xdr:row>
      <xdr:rowOff>435400</xdr:rowOff>
    </xdr:to>
    <xdr:pic>
      <xdr:nvPicPr>
        <xdr:cNvPr id="1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67</xdr:row>
      <xdr:rowOff>435156</xdr:rowOff>
    </xdr:from>
    <xdr:to>
      <xdr:col>19</xdr:col>
      <xdr:colOff>2995</xdr:colOff>
      <xdr:row>67</xdr:row>
      <xdr:rowOff>435400</xdr:rowOff>
    </xdr:to>
    <xdr:pic>
      <xdr:nvPicPr>
        <xdr:cNvPr id="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67</xdr:row>
      <xdr:rowOff>435156</xdr:rowOff>
    </xdr:from>
    <xdr:to>
      <xdr:col>19</xdr:col>
      <xdr:colOff>2995</xdr:colOff>
      <xdr:row>67</xdr:row>
      <xdr:rowOff>435400</xdr:rowOff>
    </xdr:to>
    <xdr:pic>
      <xdr:nvPicPr>
        <xdr:cNvPr id="1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67</xdr:row>
      <xdr:rowOff>435156</xdr:rowOff>
    </xdr:from>
    <xdr:to>
      <xdr:col>19</xdr:col>
      <xdr:colOff>2995</xdr:colOff>
      <xdr:row>67</xdr:row>
      <xdr:rowOff>435400</xdr:rowOff>
    </xdr:to>
    <xdr:pic>
      <xdr:nvPicPr>
        <xdr:cNvPr id="1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67</xdr:row>
      <xdr:rowOff>435156</xdr:rowOff>
    </xdr:from>
    <xdr:to>
      <xdr:col>19</xdr:col>
      <xdr:colOff>2995</xdr:colOff>
      <xdr:row>67</xdr:row>
      <xdr:rowOff>435400</xdr:rowOff>
    </xdr:to>
    <xdr:pic>
      <xdr:nvPicPr>
        <xdr:cNvPr id="1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67</xdr:row>
      <xdr:rowOff>435156</xdr:rowOff>
    </xdr:from>
    <xdr:to>
      <xdr:col>19</xdr:col>
      <xdr:colOff>2995</xdr:colOff>
      <xdr:row>67</xdr:row>
      <xdr:rowOff>435400</xdr:rowOff>
    </xdr:to>
    <xdr:pic>
      <xdr:nvPicPr>
        <xdr:cNvPr id="1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68</xdr:row>
      <xdr:rowOff>435156</xdr:rowOff>
    </xdr:from>
    <xdr:to>
      <xdr:col>19</xdr:col>
      <xdr:colOff>2995</xdr:colOff>
      <xdr:row>68</xdr:row>
      <xdr:rowOff>435400</xdr:rowOff>
    </xdr:to>
    <xdr:pic>
      <xdr:nvPicPr>
        <xdr:cNvPr id="1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68</xdr:row>
      <xdr:rowOff>435156</xdr:rowOff>
    </xdr:from>
    <xdr:to>
      <xdr:col>19</xdr:col>
      <xdr:colOff>2995</xdr:colOff>
      <xdr:row>68</xdr:row>
      <xdr:rowOff>435400</xdr:rowOff>
    </xdr:to>
    <xdr:pic>
      <xdr:nvPicPr>
        <xdr:cNvPr id="1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68</xdr:row>
      <xdr:rowOff>435156</xdr:rowOff>
    </xdr:from>
    <xdr:to>
      <xdr:col>19</xdr:col>
      <xdr:colOff>2995</xdr:colOff>
      <xdr:row>68</xdr:row>
      <xdr:rowOff>435400</xdr:rowOff>
    </xdr:to>
    <xdr:pic>
      <xdr:nvPicPr>
        <xdr:cNvPr id="1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68</xdr:row>
      <xdr:rowOff>435156</xdr:rowOff>
    </xdr:from>
    <xdr:to>
      <xdr:col>19</xdr:col>
      <xdr:colOff>2995</xdr:colOff>
      <xdr:row>68</xdr:row>
      <xdr:rowOff>435400</xdr:rowOff>
    </xdr:to>
    <xdr:pic>
      <xdr:nvPicPr>
        <xdr:cNvPr id="1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68</xdr:row>
      <xdr:rowOff>435156</xdr:rowOff>
    </xdr:from>
    <xdr:to>
      <xdr:col>19</xdr:col>
      <xdr:colOff>2995</xdr:colOff>
      <xdr:row>68</xdr:row>
      <xdr:rowOff>435400</xdr:rowOff>
    </xdr:to>
    <xdr:pic>
      <xdr:nvPicPr>
        <xdr:cNvPr id="1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68</xdr:row>
      <xdr:rowOff>435156</xdr:rowOff>
    </xdr:from>
    <xdr:to>
      <xdr:col>19</xdr:col>
      <xdr:colOff>2995</xdr:colOff>
      <xdr:row>68</xdr:row>
      <xdr:rowOff>435400</xdr:rowOff>
    </xdr:to>
    <xdr:pic>
      <xdr:nvPicPr>
        <xdr:cNvPr id="1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69</xdr:row>
      <xdr:rowOff>435156</xdr:rowOff>
    </xdr:from>
    <xdr:to>
      <xdr:col>19</xdr:col>
      <xdr:colOff>2995</xdr:colOff>
      <xdr:row>69</xdr:row>
      <xdr:rowOff>435400</xdr:rowOff>
    </xdr:to>
    <xdr:pic>
      <xdr:nvPicPr>
        <xdr:cNvPr id="1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69</xdr:row>
      <xdr:rowOff>435156</xdr:rowOff>
    </xdr:from>
    <xdr:to>
      <xdr:col>19</xdr:col>
      <xdr:colOff>2995</xdr:colOff>
      <xdr:row>69</xdr:row>
      <xdr:rowOff>435400</xdr:rowOff>
    </xdr:to>
    <xdr:pic>
      <xdr:nvPicPr>
        <xdr:cNvPr id="1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69</xdr:row>
      <xdr:rowOff>435156</xdr:rowOff>
    </xdr:from>
    <xdr:to>
      <xdr:col>19</xdr:col>
      <xdr:colOff>2995</xdr:colOff>
      <xdr:row>69</xdr:row>
      <xdr:rowOff>435400</xdr:rowOff>
    </xdr:to>
    <xdr:pic>
      <xdr:nvPicPr>
        <xdr:cNvPr id="1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69</xdr:row>
      <xdr:rowOff>435156</xdr:rowOff>
    </xdr:from>
    <xdr:to>
      <xdr:col>19</xdr:col>
      <xdr:colOff>2995</xdr:colOff>
      <xdr:row>69</xdr:row>
      <xdr:rowOff>435400</xdr:rowOff>
    </xdr:to>
    <xdr:pic>
      <xdr:nvPicPr>
        <xdr:cNvPr id="1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69</xdr:row>
      <xdr:rowOff>435156</xdr:rowOff>
    </xdr:from>
    <xdr:to>
      <xdr:col>19</xdr:col>
      <xdr:colOff>2995</xdr:colOff>
      <xdr:row>69</xdr:row>
      <xdr:rowOff>435400</xdr:rowOff>
    </xdr:to>
    <xdr:pic>
      <xdr:nvPicPr>
        <xdr:cNvPr id="1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69</xdr:row>
      <xdr:rowOff>435156</xdr:rowOff>
    </xdr:from>
    <xdr:to>
      <xdr:col>19</xdr:col>
      <xdr:colOff>2995</xdr:colOff>
      <xdr:row>69</xdr:row>
      <xdr:rowOff>435400</xdr:rowOff>
    </xdr:to>
    <xdr:pic>
      <xdr:nvPicPr>
        <xdr:cNvPr id="1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4346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1178106</xdr:rowOff>
    </xdr:from>
    <xdr:to>
      <xdr:col>18</xdr:col>
      <xdr:colOff>1260295</xdr:colOff>
      <xdr:row>14</xdr:row>
      <xdr:rowOff>1435525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1178106</xdr:rowOff>
    </xdr:from>
    <xdr:to>
      <xdr:col>18</xdr:col>
      <xdr:colOff>1260295</xdr:colOff>
      <xdr:row>15</xdr:row>
      <xdr:rowOff>1435525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1178106</xdr:rowOff>
    </xdr:from>
    <xdr:to>
      <xdr:col>18</xdr:col>
      <xdr:colOff>1260295</xdr:colOff>
      <xdr:row>16</xdr:row>
      <xdr:rowOff>1435525</xdr:rowOff>
    </xdr:to>
    <xdr:pic>
      <xdr:nvPicPr>
        <xdr:cNvPr id="1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1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1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1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1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1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1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1178106</xdr:rowOff>
    </xdr:from>
    <xdr:to>
      <xdr:col>18</xdr:col>
      <xdr:colOff>1260295</xdr:colOff>
      <xdr:row>17</xdr:row>
      <xdr:rowOff>1435525</xdr:rowOff>
    </xdr:to>
    <xdr:pic>
      <xdr:nvPicPr>
        <xdr:cNvPr id="2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1178106</xdr:rowOff>
    </xdr:from>
    <xdr:to>
      <xdr:col>18</xdr:col>
      <xdr:colOff>1260295</xdr:colOff>
      <xdr:row>18</xdr:row>
      <xdr:rowOff>1435525</xdr:rowOff>
    </xdr:to>
    <xdr:pic>
      <xdr:nvPicPr>
        <xdr:cNvPr id="2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1178106</xdr:rowOff>
    </xdr:from>
    <xdr:to>
      <xdr:col>18</xdr:col>
      <xdr:colOff>1260295</xdr:colOff>
      <xdr:row>19</xdr:row>
      <xdr:rowOff>1435525</xdr:rowOff>
    </xdr:to>
    <xdr:pic>
      <xdr:nvPicPr>
        <xdr:cNvPr id="2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1178106</xdr:rowOff>
    </xdr:from>
    <xdr:to>
      <xdr:col>18</xdr:col>
      <xdr:colOff>1260295</xdr:colOff>
      <xdr:row>20</xdr:row>
      <xdr:rowOff>1435525</xdr:rowOff>
    </xdr:to>
    <xdr:pic>
      <xdr:nvPicPr>
        <xdr:cNvPr id="2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1178106</xdr:rowOff>
    </xdr:from>
    <xdr:to>
      <xdr:col>18</xdr:col>
      <xdr:colOff>1260295</xdr:colOff>
      <xdr:row>21</xdr:row>
      <xdr:rowOff>1435525</xdr:rowOff>
    </xdr:to>
    <xdr:pic>
      <xdr:nvPicPr>
        <xdr:cNvPr id="2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2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2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2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2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2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2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2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2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2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2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1178106</xdr:rowOff>
    </xdr:from>
    <xdr:to>
      <xdr:col>18</xdr:col>
      <xdr:colOff>1260295</xdr:colOff>
      <xdr:row>22</xdr:row>
      <xdr:rowOff>1435525</xdr:rowOff>
    </xdr:to>
    <xdr:pic>
      <xdr:nvPicPr>
        <xdr:cNvPr id="2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2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2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2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2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2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2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2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2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2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2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1178106</xdr:rowOff>
    </xdr:from>
    <xdr:to>
      <xdr:col>18</xdr:col>
      <xdr:colOff>1260295</xdr:colOff>
      <xdr:row>23</xdr:row>
      <xdr:rowOff>1435525</xdr:rowOff>
    </xdr:to>
    <xdr:pic>
      <xdr:nvPicPr>
        <xdr:cNvPr id="2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1178106</xdr:rowOff>
    </xdr:from>
    <xdr:to>
      <xdr:col>18</xdr:col>
      <xdr:colOff>1260295</xdr:colOff>
      <xdr:row>24</xdr:row>
      <xdr:rowOff>1435525</xdr:rowOff>
    </xdr:to>
    <xdr:pic>
      <xdr:nvPicPr>
        <xdr:cNvPr id="2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1178106</xdr:rowOff>
    </xdr:from>
    <xdr:to>
      <xdr:col>18</xdr:col>
      <xdr:colOff>1260295</xdr:colOff>
      <xdr:row>25</xdr:row>
      <xdr:rowOff>1435525</xdr:rowOff>
    </xdr:to>
    <xdr:pic>
      <xdr:nvPicPr>
        <xdr:cNvPr id="2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2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2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2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2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2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2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2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2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3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3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1178106</xdr:rowOff>
    </xdr:from>
    <xdr:to>
      <xdr:col>18</xdr:col>
      <xdr:colOff>1260295</xdr:colOff>
      <xdr:row>26</xdr:row>
      <xdr:rowOff>1435525</xdr:rowOff>
    </xdr:to>
    <xdr:pic>
      <xdr:nvPicPr>
        <xdr:cNvPr id="3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3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3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3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3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3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3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3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3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3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3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1178106</xdr:rowOff>
    </xdr:from>
    <xdr:to>
      <xdr:col>18</xdr:col>
      <xdr:colOff>1260295</xdr:colOff>
      <xdr:row>27</xdr:row>
      <xdr:rowOff>1435525</xdr:rowOff>
    </xdr:to>
    <xdr:pic>
      <xdr:nvPicPr>
        <xdr:cNvPr id="3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435156</xdr:rowOff>
    </xdr:from>
    <xdr:to>
      <xdr:col>19</xdr:col>
      <xdr:colOff>2995</xdr:colOff>
      <xdr:row>27</xdr:row>
      <xdr:rowOff>435400</xdr:rowOff>
    </xdr:to>
    <xdr:pic>
      <xdr:nvPicPr>
        <xdr:cNvPr id="3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435156</xdr:rowOff>
    </xdr:from>
    <xdr:to>
      <xdr:col>19</xdr:col>
      <xdr:colOff>2995</xdr:colOff>
      <xdr:row>27</xdr:row>
      <xdr:rowOff>435400</xdr:rowOff>
    </xdr:to>
    <xdr:pic>
      <xdr:nvPicPr>
        <xdr:cNvPr id="3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435156</xdr:rowOff>
    </xdr:from>
    <xdr:to>
      <xdr:col>19</xdr:col>
      <xdr:colOff>2995</xdr:colOff>
      <xdr:row>27</xdr:row>
      <xdr:rowOff>435400</xdr:rowOff>
    </xdr:to>
    <xdr:pic>
      <xdr:nvPicPr>
        <xdr:cNvPr id="3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435156</xdr:rowOff>
    </xdr:from>
    <xdr:to>
      <xdr:col>19</xdr:col>
      <xdr:colOff>2995</xdr:colOff>
      <xdr:row>27</xdr:row>
      <xdr:rowOff>435400</xdr:rowOff>
    </xdr:to>
    <xdr:pic>
      <xdr:nvPicPr>
        <xdr:cNvPr id="3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435156</xdr:rowOff>
    </xdr:from>
    <xdr:to>
      <xdr:col>19</xdr:col>
      <xdr:colOff>2995</xdr:colOff>
      <xdr:row>27</xdr:row>
      <xdr:rowOff>435400</xdr:rowOff>
    </xdr:to>
    <xdr:pic>
      <xdr:nvPicPr>
        <xdr:cNvPr id="3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435156</xdr:rowOff>
    </xdr:from>
    <xdr:to>
      <xdr:col>19</xdr:col>
      <xdr:colOff>2995</xdr:colOff>
      <xdr:row>27</xdr:row>
      <xdr:rowOff>435400</xdr:rowOff>
    </xdr:to>
    <xdr:pic>
      <xdr:nvPicPr>
        <xdr:cNvPr id="3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435156</xdr:rowOff>
    </xdr:from>
    <xdr:to>
      <xdr:col>19</xdr:col>
      <xdr:colOff>2995</xdr:colOff>
      <xdr:row>27</xdr:row>
      <xdr:rowOff>435400</xdr:rowOff>
    </xdr:to>
    <xdr:pic>
      <xdr:nvPicPr>
        <xdr:cNvPr id="3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435156</xdr:rowOff>
    </xdr:from>
    <xdr:to>
      <xdr:col>19</xdr:col>
      <xdr:colOff>2995</xdr:colOff>
      <xdr:row>27</xdr:row>
      <xdr:rowOff>435400</xdr:rowOff>
    </xdr:to>
    <xdr:pic>
      <xdr:nvPicPr>
        <xdr:cNvPr id="3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435156</xdr:rowOff>
    </xdr:from>
    <xdr:to>
      <xdr:col>19</xdr:col>
      <xdr:colOff>2995</xdr:colOff>
      <xdr:row>27</xdr:row>
      <xdr:rowOff>435400</xdr:rowOff>
    </xdr:to>
    <xdr:pic>
      <xdr:nvPicPr>
        <xdr:cNvPr id="3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435156</xdr:rowOff>
    </xdr:from>
    <xdr:to>
      <xdr:col>19</xdr:col>
      <xdr:colOff>2995</xdr:colOff>
      <xdr:row>27</xdr:row>
      <xdr:rowOff>435400</xdr:rowOff>
    </xdr:to>
    <xdr:pic>
      <xdr:nvPicPr>
        <xdr:cNvPr id="3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1178106</xdr:rowOff>
    </xdr:from>
    <xdr:to>
      <xdr:col>18</xdr:col>
      <xdr:colOff>1260295</xdr:colOff>
      <xdr:row>28</xdr:row>
      <xdr:rowOff>1435525</xdr:rowOff>
    </xdr:to>
    <xdr:pic>
      <xdr:nvPicPr>
        <xdr:cNvPr id="3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3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3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3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3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3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3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3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3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3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3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29</xdr:row>
      <xdr:rowOff>1178106</xdr:rowOff>
    </xdr:from>
    <xdr:to>
      <xdr:col>18</xdr:col>
      <xdr:colOff>1260295</xdr:colOff>
      <xdr:row>29</xdr:row>
      <xdr:rowOff>1435525</xdr:rowOff>
    </xdr:to>
    <xdr:pic>
      <xdr:nvPicPr>
        <xdr:cNvPr id="3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29</xdr:row>
      <xdr:rowOff>435156</xdr:rowOff>
    </xdr:from>
    <xdr:to>
      <xdr:col>19</xdr:col>
      <xdr:colOff>2995</xdr:colOff>
      <xdr:row>29</xdr:row>
      <xdr:rowOff>435400</xdr:rowOff>
    </xdr:to>
    <xdr:pic>
      <xdr:nvPicPr>
        <xdr:cNvPr id="3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29</xdr:row>
      <xdr:rowOff>435156</xdr:rowOff>
    </xdr:from>
    <xdr:to>
      <xdr:col>19</xdr:col>
      <xdr:colOff>2995</xdr:colOff>
      <xdr:row>29</xdr:row>
      <xdr:rowOff>435400</xdr:rowOff>
    </xdr:to>
    <xdr:pic>
      <xdr:nvPicPr>
        <xdr:cNvPr id="3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29</xdr:row>
      <xdr:rowOff>435156</xdr:rowOff>
    </xdr:from>
    <xdr:to>
      <xdr:col>19</xdr:col>
      <xdr:colOff>2995</xdr:colOff>
      <xdr:row>29</xdr:row>
      <xdr:rowOff>435400</xdr:rowOff>
    </xdr:to>
    <xdr:pic>
      <xdr:nvPicPr>
        <xdr:cNvPr id="3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29</xdr:row>
      <xdr:rowOff>435156</xdr:rowOff>
    </xdr:from>
    <xdr:to>
      <xdr:col>19</xdr:col>
      <xdr:colOff>2995</xdr:colOff>
      <xdr:row>29</xdr:row>
      <xdr:rowOff>435400</xdr:rowOff>
    </xdr:to>
    <xdr:pic>
      <xdr:nvPicPr>
        <xdr:cNvPr id="3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29</xdr:row>
      <xdr:rowOff>435156</xdr:rowOff>
    </xdr:from>
    <xdr:to>
      <xdr:col>19</xdr:col>
      <xdr:colOff>2995</xdr:colOff>
      <xdr:row>29</xdr:row>
      <xdr:rowOff>435400</xdr:rowOff>
    </xdr:to>
    <xdr:pic>
      <xdr:nvPicPr>
        <xdr:cNvPr id="3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29</xdr:row>
      <xdr:rowOff>435156</xdr:rowOff>
    </xdr:from>
    <xdr:to>
      <xdr:col>19</xdr:col>
      <xdr:colOff>2995</xdr:colOff>
      <xdr:row>29</xdr:row>
      <xdr:rowOff>435400</xdr:rowOff>
    </xdr:to>
    <xdr:pic>
      <xdr:nvPicPr>
        <xdr:cNvPr id="3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29</xdr:row>
      <xdr:rowOff>435156</xdr:rowOff>
    </xdr:from>
    <xdr:to>
      <xdr:col>19</xdr:col>
      <xdr:colOff>2995</xdr:colOff>
      <xdr:row>29</xdr:row>
      <xdr:rowOff>435400</xdr:rowOff>
    </xdr:to>
    <xdr:pic>
      <xdr:nvPicPr>
        <xdr:cNvPr id="3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29</xdr:row>
      <xdr:rowOff>435156</xdr:rowOff>
    </xdr:from>
    <xdr:to>
      <xdr:col>19</xdr:col>
      <xdr:colOff>2995</xdr:colOff>
      <xdr:row>29</xdr:row>
      <xdr:rowOff>435400</xdr:rowOff>
    </xdr:to>
    <xdr:pic>
      <xdr:nvPicPr>
        <xdr:cNvPr id="3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29</xdr:row>
      <xdr:rowOff>435156</xdr:rowOff>
    </xdr:from>
    <xdr:to>
      <xdr:col>19</xdr:col>
      <xdr:colOff>2995</xdr:colOff>
      <xdr:row>29</xdr:row>
      <xdr:rowOff>435400</xdr:rowOff>
    </xdr:to>
    <xdr:pic>
      <xdr:nvPicPr>
        <xdr:cNvPr id="3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29</xdr:row>
      <xdr:rowOff>435156</xdr:rowOff>
    </xdr:from>
    <xdr:to>
      <xdr:col>19</xdr:col>
      <xdr:colOff>2995</xdr:colOff>
      <xdr:row>29</xdr:row>
      <xdr:rowOff>435400</xdr:rowOff>
    </xdr:to>
    <xdr:pic>
      <xdr:nvPicPr>
        <xdr:cNvPr id="3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30</xdr:row>
      <xdr:rowOff>1178106</xdr:rowOff>
    </xdr:from>
    <xdr:to>
      <xdr:col>18</xdr:col>
      <xdr:colOff>1260295</xdr:colOff>
      <xdr:row>30</xdr:row>
      <xdr:rowOff>1435525</xdr:rowOff>
    </xdr:to>
    <xdr:pic>
      <xdr:nvPicPr>
        <xdr:cNvPr id="3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30</xdr:row>
      <xdr:rowOff>435156</xdr:rowOff>
    </xdr:from>
    <xdr:to>
      <xdr:col>19</xdr:col>
      <xdr:colOff>2995</xdr:colOff>
      <xdr:row>30</xdr:row>
      <xdr:rowOff>435400</xdr:rowOff>
    </xdr:to>
    <xdr:pic>
      <xdr:nvPicPr>
        <xdr:cNvPr id="3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30</xdr:row>
      <xdr:rowOff>435156</xdr:rowOff>
    </xdr:from>
    <xdr:to>
      <xdr:col>19</xdr:col>
      <xdr:colOff>2995</xdr:colOff>
      <xdr:row>30</xdr:row>
      <xdr:rowOff>435400</xdr:rowOff>
    </xdr:to>
    <xdr:pic>
      <xdr:nvPicPr>
        <xdr:cNvPr id="3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30</xdr:row>
      <xdr:rowOff>435156</xdr:rowOff>
    </xdr:from>
    <xdr:to>
      <xdr:col>19</xdr:col>
      <xdr:colOff>2995</xdr:colOff>
      <xdr:row>30</xdr:row>
      <xdr:rowOff>435400</xdr:rowOff>
    </xdr:to>
    <xdr:pic>
      <xdr:nvPicPr>
        <xdr:cNvPr id="3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30</xdr:row>
      <xdr:rowOff>435156</xdr:rowOff>
    </xdr:from>
    <xdr:to>
      <xdr:col>19</xdr:col>
      <xdr:colOff>2995</xdr:colOff>
      <xdr:row>30</xdr:row>
      <xdr:rowOff>435400</xdr:rowOff>
    </xdr:to>
    <xdr:pic>
      <xdr:nvPicPr>
        <xdr:cNvPr id="3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30</xdr:row>
      <xdr:rowOff>435156</xdr:rowOff>
    </xdr:from>
    <xdr:to>
      <xdr:col>19</xdr:col>
      <xdr:colOff>2995</xdr:colOff>
      <xdr:row>30</xdr:row>
      <xdr:rowOff>435400</xdr:rowOff>
    </xdr:to>
    <xdr:pic>
      <xdr:nvPicPr>
        <xdr:cNvPr id="3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30</xdr:row>
      <xdr:rowOff>435156</xdr:rowOff>
    </xdr:from>
    <xdr:to>
      <xdr:col>19</xdr:col>
      <xdr:colOff>2995</xdr:colOff>
      <xdr:row>30</xdr:row>
      <xdr:rowOff>435400</xdr:rowOff>
    </xdr:to>
    <xdr:pic>
      <xdr:nvPicPr>
        <xdr:cNvPr id="3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30</xdr:row>
      <xdr:rowOff>435156</xdr:rowOff>
    </xdr:from>
    <xdr:to>
      <xdr:col>19</xdr:col>
      <xdr:colOff>2995</xdr:colOff>
      <xdr:row>30</xdr:row>
      <xdr:rowOff>435400</xdr:rowOff>
    </xdr:to>
    <xdr:pic>
      <xdr:nvPicPr>
        <xdr:cNvPr id="3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30</xdr:row>
      <xdr:rowOff>435156</xdr:rowOff>
    </xdr:from>
    <xdr:to>
      <xdr:col>19</xdr:col>
      <xdr:colOff>2995</xdr:colOff>
      <xdr:row>30</xdr:row>
      <xdr:rowOff>435400</xdr:rowOff>
    </xdr:to>
    <xdr:pic>
      <xdr:nvPicPr>
        <xdr:cNvPr id="3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30</xdr:row>
      <xdr:rowOff>435156</xdr:rowOff>
    </xdr:from>
    <xdr:to>
      <xdr:col>19</xdr:col>
      <xdr:colOff>2995</xdr:colOff>
      <xdr:row>30</xdr:row>
      <xdr:rowOff>435400</xdr:rowOff>
    </xdr:to>
    <xdr:pic>
      <xdr:nvPicPr>
        <xdr:cNvPr id="3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30</xdr:row>
      <xdr:rowOff>435156</xdr:rowOff>
    </xdr:from>
    <xdr:to>
      <xdr:col>19</xdr:col>
      <xdr:colOff>2995</xdr:colOff>
      <xdr:row>30</xdr:row>
      <xdr:rowOff>435400</xdr:rowOff>
    </xdr:to>
    <xdr:pic>
      <xdr:nvPicPr>
        <xdr:cNvPr id="3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31</xdr:row>
      <xdr:rowOff>1178106</xdr:rowOff>
    </xdr:from>
    <xdr:to>
      <xdr:col>18</xdr:col>
      <xdr:colOff>1260295</xdr:colOff>
      <xdr:row>31</xdr:row>
      <xdr:rowOff>1435525</xdr:rowOff>
    </xdr:to>
    <xdr:pic>
      <xdr:nvPicPr>
        <xdr:cNvPr id="3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31</xdr:row>
      <xdr:rowOff>435156</xdr:rowOff>
    </xdr:from>
    <xdr:to>
      <xdr:col>19</xdr:col>
      <xdr:colOff>2995</xdr:colOff>
      <xdr:row>31</xdr:row>
      <xdr:rowOff>435400</xdr:rowOff>
    </xdr:to>
    <xdr:pic>
      <xdr:nvPicPr>
        <xdr:cNvPr id="3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31</xdr:row>
      <xdr:rowOff>435156</xdr:rowOff>
    </xdr:from>
    <xdr:to>
      <xdr:col>19</xdr:col>
      <xdr:colOff>2995</xdr:colOff>
      <xdr:row>31</xdr:row>
      <xdr:rowOff>435400</xdr:rowOff>
    </xdr:to>
    <xdr:pic>
      <xdr:nvPicPr>
        <xdr:cNvPr id="3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31</xdr:row>
      <xdr:rowOff>435156</xdr:rowOff>
    </xdr:from>
    <xdr:to>
      <xdr:col>19</xdr:col>
      <xdr:colOff>2995</xdr:colOff>
      <xdr:row>31</xdr:row>
      <xdr:rowOff>435400</xdr:rowOff>
    </xdr:to>
    <xdr:pic>
      <xdr:nvPicPr>
        <xdr:cNvPr id="3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31</xdr:row>
      <xdr:rowOff>435156</xdr:rowOff>
    </xdr:from>
    <xdr:to>
      <xdr:col>19</xdr:col>
      <xdr:colOff>2995</xdr:colOff>
      <xdr:row>31</xdr:row>
      <xdr:rowOff>435400</xdr:rowOff>
    </xdr:to>
    <xdr:pic>
      <xdr:nvPicPr>
        <xdr:cNvPr id="3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31</xdr:row>
      <xdr:rowOff>435156</xdr:rowOff>
    </xdr:from>
    <xdr:to>
      <xdr:col>19</xdr:col>
      <xdr:colOff>2995</xdr:colOff>
      <xdr:row>31</xdr:row>
      <xdr:rowOff>435400</xdr:rowOff>
    </xdr:to>
    <xdr:pic>
      <xdr:nvPicPr>
        <xdr:cNvPr id="3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31</xdr:row>
      <xdr:rowOff>435156</xdr:rowOff>
    </xdr:from>
    <xdr:to>
      <xdr:col>19</xdr:col>
      <xdr:colOff>2995</xdr:colOff>
      <xdr:row>31</xdr:row>
      <xdr:rowOff>435400</xdr:rowOff>
    </xdr:to>
    <xdr:pic>
      <xdr:nvPicPr>
        <xdr:cNvPr id="3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31</xdr:row>
      <xdr:rowOff>435156</xdr:rowOff>
    </xdr:from>
    <xdr:to>
      <xdr:col>19</xdr:col>
      <xdr:colOff>2995</xdr:colOff>
      <xdr:row>31</xdr:row>
      <xdr:rowOff>435400</xdr:rowOff>
    </xdr:to>
    <xdr:pic>
      <xdr:nvPicPr>
        <xdr:cNvPr id="3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31</xdr:row>
      <xdr:rowOff>435156</xdr:rowOff>
    </xdr:from>
    <xdr:to>
      <xdr:col>19</xdr:col>
      <xdr:colOff>2995</xdr:colOff>
      <xdr:row>31</xdr:row>
      <xdr:rowOff>435400</xdr:rowOff>
    </xdr:to>
    <xdr:pic>
      <xdr:nvPicPr>
        <xdr:cNvPr id="3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31</xdr:row>
      <xdr:rowOff>435156</xdr:rowOff>
    </xdr:from>
    <xdr:to>
      <xdr:col>19</xdr:col>
      <xdr:colOff>2995</xdr:colOff>
      <xdr:row>31</xdr:row>
      <xdr:rowOff>435400</xdr:rowOff>
    </xdr:to>
    <xdr:pic>
      <xdr:nvPicPr>
        <xdr:cNvPr id="3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31</xdr:row>
      <xdr:rowOff>435156</xdr:rowOff>
    </xdr:from>
    <xdr:to>
      <xdr:col>19</xdr:col>
      <xdr:colOff>2995</xdr:colOff>
      <xdr:row>31</xdr:row>
      <xdr:rowOff>435400</xdr:rowOff>
    </xdr:to>
    <xdr:pic>
      <xdr:nvPicPr>
        <xdr:cNvPr id="3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32</xdr:row>
      <xdr:rowOff>1178106</xdr:rowOff>
    </xdr:from>
    <xdr:to>
      <xdr:col>18</xdr:col>
      <xdr:colOff>1260295</xdr:colOff>
      <xdr:row>32</xdr:row>
      <xdr:rowOff>1435525</xdr:rowOff>
    </xdr:to>
    <xdr:pic>
      <xdr:nvPicPr>
        <xdr:cNvPr id="3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32</xdr:row>
      <xdr:rowOff>435156</xdr:rowOff>
    </xdr:from>
    <xdr:to>
      <xdr:col>19</xdr:col>
      <xdr:colOff>2995</xdr:colOff>
      <xdr:row>32</xdr:row>
      <xdr:rowOff>435400</xdr:rowOff>
    </xdr:to>
    <xdr:pic>
      <xdr:nvPicPr>
        <xdr:cNvPr id="3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32</xdr:row>
      <xdr:rowOff>435156</xdr:rowOff>
    </xdr:from>
    <xdr:to>
      <xdr:col>19</xdr:col>
      <xdr:colOff>2995</xdr:colOff>
      <xdr:row>32</xdr:row>
      <xdr:rowOff>435400</xdr:rowOff>
    </xdr:to>
    <xdr:pic>
      <xdr:nvPicPr>
        <xdr:cNvPr id="3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32</xdr:row>
      <xdr:rowOff>435156</xdr:rowOff>
    </xdr:from>
    <xdr:to>
      <xdr:col>19</xdr:col>
      <xdr:colOff>2995</xdr:colOff>
      <xdr:row>32</xdr:row>
      <xdr:rowOff>435400</xdr:rowOff>
    </xdr:to>
    <xdr:pic>
      <xdr:nvPicPr>
        <xdr:cNvPr id="3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32</xdr:row>
      <xdr:rowOff>435156</xdr:rowOff>
    </xdr:from>
    <xdr:to>
      <xdr:col>19</xdr:col>
      <xdr:colOff>2995</xdr:colOff>
      <xdr:row>32</xdr:row>
      <xdr:rowOff>435400</xdr:rowOff>
    </xdr:to>
    <xdr:pic>
      <xdr:nvPicPr>
        <xdr:cNvPr id="3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32</xdr:row>
      <xdr:rowOff>435156</xdr:rowOff>
    </xdr:from>
    <xdr:to>
      <xdr:col>19</xdr:col>
      <xdr:colOff>2995</xdr:colOff>
      <xdr:row>32</xdr:row>
      <xdr:rowOff>435400</xdr:rowOff>
    </xdr:to>
    <xdr:pic>
      <xdr:nvPicPr>
        <xdr:cNvPr id="3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32</xdr:row>
      <xdr:rowOff>435156</xdr:rowOff>
    </xdr:from>
    <xdr:to>
      <xdr:col>19</xdr:col>
      <xdr:colOff>2995</xdr:colOff>
      <xdr:row>32</xdr:row>
      <xdr:rowOff>435400</xdr:rowOff>
    </xdr:to>
    <xdr:pic>
      <xdr:nvPicPr>
        <xdr:cNvPr id="3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32</xdr:row>
      <xdr:rowOff>435156</xdr:rowOff>
    </xdr:from>
    <xdr:to>
      <xdr:col>19</xdr:col>
      <xdr:colOff>2995</xdr:colOff>
      <xdr:row>32</xdr:row>
      <xdr:rowOff>435400</xdr:rowOff>
    </xdr:to>
    <xdr:pic>
      <xdr:nvPicPr>
        <xdr:cNvPr id="3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32</xdr:row>
      <xdr:rowOff>435156</xdr:rowOff>
    </xdr:from>
    <xdr:to>
      <xdr:col>19</xdr:col>
      <xdr:colOff>2995</xdr:colOff>
      <xdr:row>32</xdr:row>
      <xdr:rowOff>435400</xdr:rowOff>
    </xdr:to>
    <xdr:pic>
      <xdr:nvPicPr>
        <xdr:cNvPr id="3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32</xdr:row>
      <xdr:rowOff>435156</xdr:rowOff>
    </xdr:from>
    <xdr:to>
      <xdr:col>19</xdr:col>
      <xdr:colOff>2995</xdr:colOff>
      <xdr:row>32</xdr:row>
      <xdr:rowOff>435400</xdr:rowOff>
    </xdr:to>
    <xdr:pic>
      <xdr:nvPicPr>
        <xdr:cNvPr id="3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32</xdr:row>
      <xdr:rowOff>435156</xdr:rowOff>
    </xdr:from>
    <xdr:to>
      <xdr:col>19</xdr:col>
      <xdr:colOff>2995</xdr:colOff>
      <xdr:row>32</xdr:row>
      <xdr:rowOff>435400</xdr:rowOff>
    </xdr:to>
    <xdr:pic>
      <xdr:nvPicPr>
        <xdr:cNvPr id="3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33</xdr:row>
      <xdr:rowOff>1178106</xdr:rowOff>
    </xdr:from>
    <xdr:to>
      <xdr:col>18</xdr:col>
      <xdr:colOff>1260295</xdr:colOff>
      <xdr:row>33</xdr:row>
      <xdr:rowOff>1435525</xdr:rowOff>
    </xdr:to>
    <xdr:pic>
      <xdr:nvPicPr>
        <xdr:cNvPr id="3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33</xdr:row>
      <xdr:rowOff>435156</xdr:rowOff>
    </xdr:from>
    <xdr:to>
      <xdr:col>19</xdr:col>
      <xdr:colOff>2995</xdr:colOff>
      <xdr:row>33</xdr:row>
      <xdr:rowOff>435400</xdr:rowOff>
    </xdr:to>
    <xdr:pic>
      <xdr:nvPicPr>
        <xdr:cNvPr id="3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33</xdr:row>
      <xdr:rowOff>435156</xdr:rowOff>
    </xdr:from>
    <xdr:to>
      <xdr:col>19</xdr:col>
      <xdr:colOff>2995</xdr:colOff>
      <xdr:row>33</xdr:row>
      <xdr:rowOff>435400</xdr:rowOff>
    </xdr:to>
    <xdr:pic>
      <xdr:nvPicPr>
        <xdr:cNvPr id="3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33</xdr:row>
      <xdr:rowOff>435156</xdr:rowOff>
    </xdr:from>
    <xdr:to>
      <xdr:col>19</xdr:col>
      <xdr:colOff>2995</xdr:colOff>
      <xdr:row>33</xdr:row>
      <xdr:rowOff>435400</xdr:rowOff>
    </xdr:to>
    <xdr:pic>
      <xdr:nvPicPr>
        <xdr:cNvPr id="3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33</xdr:row>
      <xdr:rowOff>435156</xdr:rowOff>
    </xdr:from>
    <xdr:to>
      <xdr:col>19</xdr:col>
      <xdr:colOff>2995</xdr:colOff>
      <xdr:row>33</xdr:row>
      <xdr:rowOff>435400</xdr:rowOff>
    </xdr:to>
    <xdr:pic>
      <xdr:nvPicPr>
        <xdr:cNvPr id="3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33</xdr:row>
      <xdr:rowOff>435156</xdr:rowOff>
    </xdr:from>
    <xdr:to>
      <xdr:col>19</xdr:col>
      <xdr:colOff>2995</xdr:colOff>
      <xdr:row>33</xdr:row>
      <xdr:rowOff>435400</xdr:rowOff>
    </xdr:to>
    <xdr:pic>
      <xdr:nvPicPr>
        <xdr:cNvPr id="3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33</xdr:row>
      <xdr:rowOff>435156</xdr:rowOff>
    </xdr:from>
    <xdr:to>
      <xdr:col>19</xdr:col>
      <xdr:colOff>2995</xdr:colOff>
      <xdr:row>33</xdr:row>
      <xdr:rowOff>435400</xdr:rowOff>
    </xdr:to>
    <xdr:pic>
      <xdr:nvPicPr>
        <xdr:cNvPr id="3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33</xdr:row>
      <xdr:rowOff>435156</xdr:rowOff>
    </xdr:from>
    <xdr:to>
      <xdr:col>19</xdr:col>
      <xdr:colOff>2995</xdr:colOff>
      <xdr:row>33</xdr:row>
      <xdr:rowOff>435400</xdr:rowOff>
    </xdr:to>
    <xdr:pic>
      <xdr:nvPicPr>
        <xdr:cNvPr id="3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33</xdr:row>
      <xdr:rowOff>435156</xdr:rowOff>
    </xdr:from>
    <xdr:to>
      <xdr:col>19</xdr:col>
      <xdr:colOff>2995</xdr:colOff>
      <xdr:row>33</xdr:row>
      <xdr:rowOff>435400</xdr:rowOff>
    </xdr:to>
    <xdr:pic>
      <xdr:nvPicPr>
        <xdr:cNvPr id="3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33</xdr:row>
      <xdr:rowOff>435156</xdr:rowOff>
    </xdr:from>
    <xdr:to>
      <xdr:col>19</xdr:col>
      <xdr:colOff>2995</xdr:colOff>
      <xdr:row>33</xdr:row>
      <xdr:rowOff>435400</xdr:rowOff>
    </xdr:to>
    <xdr:pic>
      <xdr:nvPicPr>
        <xdr:cNvPr id="3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33</xdr:row>
      <xdr:rowOff>435156</xdr:rowOff>
    </xdr:from>
    <xdr:to>
      <xdr:col>19</xdr:col>
      <xdr:colOff>2995</xdr:colOff>
      <xdr:row>33</xdr:row>
      <xdr:rowOff>435400</xdr:rowOff>
    </xdr:to>
    <xdr:pic>
      <xdr:nvPicPr>
        <xdr:cNvPr id="3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34</xdr:row>
      <xdr:rowOff>1178106</xdr:rowOff>
    </xdr:from>
    <xdr:to>
      <xdr:col>18</xdr:col>
      <xdr:colOff>1260295</xdr:colOff>
      <xdr:row>34</xdr:row>
      <xdr:rowOff>1435525</xdr:rowOff>
    </xdr:to>
    <xdr:pic>
      <xdr:nvPicPr>
        <xdr:cNvPr id="3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34</xdr:row>
      <xdr:rowOff>435156</xdr:rowOff>
    </xdr:from>
    <xdr:to>
      <xdr:col>19</xdr:col>
      <xdr:colOff>2995</xdr:colOff>
      <xdr:row>34</xdr:row>
      <xdr:rowOff>435400</xdr:rowOff>
    </xdr:to>
    <xdr:pic>
      <xdr:nvPicPr>
        <xdr:cNvPr id="3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34</xdr:row>
      <xdr:rowOff>435156</xdr:rowOff>
    </xdr:from>
    <xdr:to>
      <xdr:col>19</xdr:col>
      <xdr:colOff>2995</xdr:colOff>
      <xdr:row>34</xdr:row>
      <xdr:rowOff>435400</xdr:rowOff>
    </xdr:to>
    <xdr:pic>
      <xdr:nvPicPr>
        <xdr:cNvPr id="3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34</xdr:row>
      <xdr:rowOff>435156</xdr:rowOff>
    </xdr:from>
    <xdr:to>
      <xdr:col>19</xdr:col>
      <xdr:colOff>2995</xdr:colOff>
      <xdr:row>34</xdr:row>
      <xdr:rowOff>435400</xdr:rowOff>
    </xdr:to>
    <xdr:pic>
      <xdr:nvPicPr>
        <xdr:cNvPr id="3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34</xdr:row>
      <xdr:rowOff>435156</xdr:rowOff>
    </xdr:from>
    <xdr:to>
      <xdr:col>19</xdr:col>
      <xdr:colOff>2995</xdr:colOff>
      <xdr:row>34</xdr:row>
      <xdr:rowOff>435400</xdr:rowOff>
    </xdr:to>
    <xdr:pic>
      <xdr:nvPicPr>
        <xdr:cNvPr id="3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34</xdr:row>
      <xdr:rowOff>435156</xdr:rowOff>
    </xdr:from>
    <xdr:to>
      <xdr:col>19</xdr:col>
      <xdr:colOff>2995</xdr:colOff>
      <xdr:row>34</xdr:row>
      <xdr:rowOff>435400</xdr:rowOff>
    </xdr:to>
    <xdr:pic>
      <xdr:nvPicPr>
        <xdr:cNvPr id="3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34</xdr:row>
      <xdr:rowOff>435156</xdr:rowOff>
    </xdr:from>
    <xdr:to>
      <xdr:col>19</xdr:col>
      <xdr:colOff>2995</xdr:colOff>
      <xdr:row>34</xdr:row>
      <xdr:rowOff>435400</xdr:rowOff>
    </xdr:to>
    <xdr:pic>
      <xdr:nvPicPr>
        <xdr:cNvPr id="3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34</xdr:row>
      <xdr:rowOff>435156</xdr:rowOff>
    </xdr:from>
    <xdr:to>
      <xdr:col>19</xdr:col>
      <xdr:colOff>2995</xdr:colOff>
      <xdr:row>34</xdr:row>
      <xdr:rowOff>435400</xdr:rowOff>
    </xdr:to>
    <xdr:pic>
      <xdr:nvPicPr>
        <xdr:cNvPr id="3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34</xdr:row>
      <xdr:rowOff>435156</xdr:rowOff>
    </xdr:from>
    <xdr:to>
      <xdr:col>19</xdr:col>
      <xdr:colOff>2995</xdr:colOff>
      <xdr:row>34</xdr:row>
      <xdr:rowOff>435400</xdr:rowOff>
    </xdr:to>
    <xdr:pic>
      <xdr:nvPicPr>
        <xdr:cNvPr id="3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34</xdr:row>
      <xdr:rowOff>435156</xdr:rowOff>
    </xdr:from>
    <xdr:to>
      <xdr:col>19</xdr:col>
      <xdr:colOff>2995</xdr:colOff>
      <xdr:row>34</xdr:row>
      <xdr:rowOff>435400</xdr:rowOff>
    </xdr:to>
    <xdr:pic>
      <xdr:nvPicPr>
        <xdr:cNvPr id="3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34</xdr:row>
      <xdr:rowOff>435156</xdr:rowOff>
    </xdr:from>
    <xdr:to>
      <xdr:col>19</xdr:col>
      <xdr:colOff>2995</xdr:colOff>
      <xdr:row>34</xdr:row>
      <xdr:rowOff>435400</xdr:rowOff>
    </xdr:to>
    <xdr:pic>
      <xdr:nvPicPr>
        <xdr:cNvPr id="4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35</xdr:row>
      <xdr:rowOff>1178106</xdr:rowOff>
    </xdr:from>
    <xdr:to>
      <xdr:col>18</xdr:col>
      <xdr:colOff>1260295</xdr:colOff>
      <xdr:row>35</xdr:row>
      <xdr:rowOff>1435525</xdr:rowOff>
    </xdr:to>
    <xdr:pic>
      <xdr:nvPicPr>
        <xdr:cNvPr id="4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35</xdr:row>
      <xdr:rowOff>435156</xdr:rowOff>
    </xdr:from>
    <xdr:to>
      <xdr:col>19</xdr:col>
      <xdr:colOff>2995</xdr:colOff>
      <xdr:row>35</xdr:row>
      <xdr:rowOff>435400</xdr:rowOff>
    </xdr:to>
    <xdr:pic>
      <xdr:nvPicPr>
        <xdr:cNvPr id="4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35</xdr:row>
      <xdr:rowOff>435156</xdr:rowOff>
    </xdr:from>
    <xdr:to>
      <xdr:col>19</xdr:col>
      <xdr:colOff>2995</xdr:colOff>
      <xdr:row>35</xdr:row>
      <xdr:rowOff>435400</xdr:rowOff>
    </xdr:to>
    <xdr:pic>
      <xdr:nvPicPr>
        <xdr:cNvPr id="4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35</xdr:row>
      <xdr:rowOff>435156</xdr:rowOff>
    </xdr:from>
    <xdr:to>
      <xdr:col>19</xdr:col>
      <xdr:colOff>2995</xdr:colOff>
      <xdr:row>35</xdr:row>
      <xdr:rowOff>435400</xdr:rowOff>
    </xdr:to>
    <xdr:pic>
      <xdr:nvPicPr>
        <xdr:cNvPr id="4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35</xdr:row>
      <xdr:rowOff>435156</xdr:rowOff>
    </xdr:from>
    <xdr:to>
      <xdr:col>19</xdr:col>
      <xdr:colOff>2995</xdr:colOff>
      <xdr:row>35</xdr:row>
      <xdr:rowOff>435400</xdr:rowOff>
    </xdr:to>
    <xdr:pic>
      <xdr:nvPicPr>
        <xdr:cNvPr id="4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35</xdr:row>
      <xdr:rowOff>435156</xdr:rowOff>
    </xdr:from>
    <xdr:to>
      <xdr:col>19</xdr:col>
      <xdr:colOff>2995</xdr:colOff>
      <xdr:row>35</xdr:row>
      <xdr:rowOff>435400</xdr:rowOff>
    </xdr:to>
    <xdr:pic>
      <xdr:nvPicPr>
        <xdr:cNvPr id="4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35</xdr:row>
      <xdr:rowOff>435156</xdr:rowOff>
    </xdr:from>
    <xdr:to>
      <xdr:col>19</xdr:col>
      <xdr:colOff>2995</xdr:colOff>
      <xdr:row>35</xdr:row>
      <xdr:rowOff>435400</xdr:rowOff>
    </xdr:to>
    <xdr:pic>
      <xdr:nvPicPr>
        <xdr:cNvPr id="4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35</xdr:row>
      <xdr:rowOff>435156</xdr:rowOff>
    </xdr:from>
    <xdr:to>
      <xdr:col>19</xdr:col>
      <xdr:colOff>2995</xdr:colOff>
      <xdr:row>35</xdr:row>
      <xdr:rowOff>435400</xdr:rowOff>
    </xdr:to>
    <xdr:pic>
      <xdr:nvPicPr>
        <xdr:cNvPr id="4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35</xdr:row>
      <xdr:rowOff>435156</xdr:rowOff>
    </xdr:from>
    <xdr:to>
      <xdr:col>19</xdr:col>
      <xdr:colOff>2995</xdr:colOff>
      <xdr:row>35</xdr:row>
      <xdr:rowOff>435400</xdr:rowOff>
    </xdr:to>
    <xdr:pic>
      <xdr:nvPicPr>
        <xdr:cNvPr id="4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35</xdr:row>
      <xdr:rowOff>435156</xdr:rowOff>
    </xdr:from>
    <xdr:to>
      <xdr:col>19</xdr:col>
      <xdr:colOff>2995</xdr:colOff>
      <xdr:row>35</xdr:row>
      <xdr:rowOff>435400</xdr:rowOff>
    </xdr:to>
    <xdr:pic>
      <xdr:nvPicPr>
        <xdr:cNvPr id="4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35</xdr:row>
      <xdr:rowOff>435156</xdr:rowOff>
    </xdr:from>
    <xdr:to>
      <xdr:col>19</xdr:col>
      <xdr:colOff>2995</xdr:colOff>
      <xdr:row>35</xdr:row>
      <xdr:rowOff>435400</xdr:rowOff>
    </xdr:to>
    <xdr:pic>
      <xdr:nvPicPr>
        <xdr:cNvPr id="4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36</xdr:row>
      <xdr:rowOff>1178106</xdr:rowOff>
    </xdr:from>
    <xdr:to>
      <xdr:col>18</xdr:col>
      <xdr:colOff>1260295</xdr:colOff>
      <xdr:row>36</xdr:row>
      <xdr:rowOff>1435525</xdr:rowOff>
    </xdr:to>
    <xdr:pic>
      <xdr:nvPicPr>
        <xdr:cNvPr id="4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36</xdr:row>
      <xdr:rowOff>435156</xdr:rowOff>
    </xdr:from>
    <xdr:to>
      <xdr:col>19</xdr:col>
      <xdr:colOff>2995</xdr:colOff>
      <xdr:row>36</xdr:row>
      <xdr:rowOff>435400</xdr:rowOff>
    </xdr:to>
    <xdr:pic>
      <xdr:nvPicPr>
        <xdr:cNvPr id="4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36</xdr:row>
      <xdr:rowOff>435156</xdr:rowOff>
    </xdr:from>
    <xdr:to>
      <xdr:col>19</xdr:col>
      <xdr:colOff>2995</xdr:colOff>
      <xdr:row>36</xdr:row>
      <xdr:rowOff>435400</xdr:rowOff>
    </xdr:to>
    <xdr:pic>
      <xdr:nvPicPr>
        <xdr:cNvPr id="4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36</xdr:row>
      <xdr:rowOff>435156</xdr:rowOff>
    </xdr:from>
    <xdr:to>
      <xdr:col>19</xdr:col>
      <xdr:colOff>2995</xdr:colOff>
      <xdr:row>36</xdr:row>
      <xdr:rowOff>435400</xdr:rowOff>
    </xdr:to>
    <xdr:pic>
      <xdr:nvPicPr>
        <xdr:cNvPr id="4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36</xdr:row>
      <xdr:rowOff>435156</xdr:rowOff>
    </xdr:from>
    <xdr:to>
      <xdr:col>19</xdr:col>
      <xdr:colOff>2995</xdr:colOff>
      <xdr:row>36</xdr:row>
      <xdr:rowOff>435400</xdr:rowOff>
    </xdr:to>
    <xdr:pic>
      <xdr:nvPicPr>
        <xdr:cNvPr id="4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36</xdr:row>
      <xdr:rowOff>435156</xdr:rowOff>
    </xdr:from>
    <xdr:to>
      <xdr:col>19</xdr:col>
      <xdr:colOff>2995</xdr:colOff>
      <xdr:row>36</xdr:row>
      <xdr:rowOff>435400</xdr:rowOff>
    </xdr:to>
    <xdr:pic>
      <xdr:nvPicPr>
        <xdr:cNvPr id="4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36</xdr:row>
      <xdr:rowOff>435156</xdr:rowOff>
    </xdr:from>
    <xdr:to>
      <xdr:col>19</xdr:col>
      <xdr:colOff>2995</xdr:colOff>
      <xdr:row>36</xdr:row>
      <xdr:rowOff>435400</xdr:rowOff>
    </xdr:to>
    <xdr:pic>
      <xdr:nvPicPr>
        <xdr:cNvPr id="4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36</xdr:row>
      <xdr:rowOff>435156</xdr:rowOff>
    </xdr:from>
    <xdr:to>
      <xdr:col>19</xdr:col>
      <xdr:colOff>2995</xdr:colOff>
      <xdr:row>36</xdr:row>
      <xdr:rowOff>435400</xdr:rowOff>
    </xdr:to>
    <xdr:pic>
      <xdr:nvPicPr>
        <xdr:cNvPr id="4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36</xdr:row>
      <xdr:rowOff>435156</xdr:rowOff>
    </xdr:from>
    <xdr:to>
      <xdr:col>19</xdr:col>
      <xdr:colOff>2995</xdr:colOff>
      <xdr:row>36</xdr:row>
      <xdr:rowOff>435400</xdr:rowOff>
    </xdr:to>
    <xdr:pic>
      <xdr:nvPicPr>
        <xdr:cNvPr id="4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36</xdr:row>
      <xdr:rowOff>435156</xdr:rowOff>
    </xdr:from>
    <xdr:to>
      <xdr:col>19</xdr:col>
      <xdr:colOff>2995</xdr:colOff>
      <xdr:row>36</xdr:row>
      <xdr:rowOff>435400</xdr:rowOff>
    </xdr:to>
    <xdr:pic>
      <xdr:nvPicPr>
        <xdr:cNvPr id="4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36</xdr:row>
      <xdr:rowOff>435156</xdr:rowOff>
    </xdr:from>
    <xdr:to>
      <xdr:col>19</xdr:col>
      <xdr:colOff>2995</xdr:colOff>
      <xdr:row>36</xdr:row>
      <xdr:rowOff>435400</xdr:rowOff>
    </xdr:to>
    <xdr:pic>
      <xdr:nvPicPr>
        <xdr:cNvPr id="4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37</xdr:row>
      <xdr:rowOff>1178106</xdr:rowOff>
    </xdr:from>
    <xdr:to>
      <xdr:col>18</xdr:col>
      <xdr:colOff>1260295</xdr:colOff>
      <xdr:row>37</xdr:row>
      <xdr:rowOff>1435525</xdr:rowOff>
    </xdr:to>
    <xdr:pic>
      <xdr:nvPicPr>
        <xdr:cNvPr id="4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37</xdr:row>
      <xdr:rowOff>435156</xdr:rowOff>
    </xdr:from>
    <xdr:to>
      <xdr:col>19</xdr:col>
      <xdr:colOff>2995</xdr:colOff>
      <xdr:row>37</xdr:row>
      <xdr:rowOff>435400</xdr:rowOff>
    </xdr:to>
    <xdr:pic>
      <xdr:nvPicPr>
        <xdr:cNvPr id="4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37</xdr:row>
      <xdr:rowOff>435156</xdr:rowOff>
    </xdr:from>
    <xdr:to>
      <xdr:col>19</xdr:col>
      <xdr:colOff>2995</xdr:colOff>
      <xdr:row>37</xdr:row>
      <xdr:rowOff>435400</xdr:rowOff>
    </xdr:to>
    <xdr:pic>
      <xdr:nvPicPr>
        <xdr:cNvPr id="4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37</xdr:row>
      <xdr:rowOff>435156</xdr:rowOff>
    </xdr:from>
    <xdr:to>
      <xdr:col>19</xdr:col>
      <xdr:colOff>2995</xdr:colOff>
      <xdr:row>37</xdr:row>
      <xdr:rowOff>435400</xdr:rowOff>
    </xdr:to>
    <xdr:pic>
      <xdr:nvPicPr>
        <xdr:cNvPr id="4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37</xdr:row>
      <xdr:rowOff>435156</xdr:rowOff>
    </xdr:from>
    <xdr:to>
      <xdr:col>19</xdr:col>
      <xdr:colOff>2995</xdr:colOff>
      <xdr:row>37</xdr:row>
      <xdr:rowOff>435400</xdr:rowOff>
    </xdr:to>
    <xdr:pic>
      <xdr:nvPicPr>
        <xdr:cNvPr id="4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37</xdr:row>
      <xdr:rowOff>435156</xdr:rowOff>
    </xdr:from>
    <xdr:to>
      <xdr:col>19</xdr:col>
      <xdr:colOff>2995</xdr:colOff>
      <xdr:row>37</xdr:row>
      <xdr:rowOff>435400</xdr:rowOff>
    </xdr:to>
    <xdr:pic>
      <xdr:nvPicPr>
        <xdr:cNvPr id="4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37</xdr:row>
      <xdr:rowOff>435156</xdr:rowOff>
    </xdr:from>
    <xdr:to>
      <xdr:col>19</xdr:col>
      <xdr:colOff>2995</xdr:colOff>
      <xdr:row>37</xdr:row>
      <xdr:rowOff>435400</xdr:rowOff>
    </xdr:to>
    <xdr:pic>
      <xdr:nvPicPr>
        <xdr:cNvPr id="4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37</xdr:row>
      <xdr:rowOff>435156</xdr:rowOff>
    </xdr:from>
    <xdr:to>
      <xdr:col>19</xdr:col>
      <xdr:colOff>2995</xdr:colOff>
      <xdr:row>37</xdr:row>
      <xdr:rowOff>435400</xdr:rowOff>
    </xdr:to>
    <xdr:pic>
      <xdr:nvPicPr>
        <xdr:cNvPr id="4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37</xdr:row>
      <xdr:rowOff>435156</xdr:rowOff>
    </xdr:from>
    <xdr:to>
      <xdr:col>19</xdr:col>
      <xdr:colOff>2995</xdr:colOff>
      <xdr:row>37</xdr:row>
      <xdr:rowOff>435400</xdr:rowOff>
    </xdr:to>
    <xdr:pic>
      <xdr:nvPicPr>
        <xdr:cNvPr id="4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37</xdr:row>
      <xdr:rowOff>435156</xdr:rowOff>
    </xdr:from>
    <xdr:to>
      <xdr:col>19</xdr:col>
      <xdr:colOff>2995</xdr:colOff>
      <xdr:row>37</xdr:row>
      <xdr:rowOff>435400</xdr:rowOff>
    </xdr:to>
    <xdr:pic>
      <xdr:nvPicPr>
        <xdr:cNvPr id="4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37</xdr:row>
      <xdr:rowOff>435156</xdr:rowOff>
    </xdr:from>
    <xdr:to>
      <xdr:col>19</xdr:col>
      <xdr:colOff>2995</xdr:colOff>
      <xdr:row>37</xdr:row>
      <xdr:rowOff>435400</xdr:rowOff>
    </xdr:to>
    <xdr:pic>
      <xdr:nvPicPr>
        <xdr:cNvPr id="4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38</xdr:row>
      <xdr:rowOff>1178106</xdr:rowOff>
    </xdr:from>
    <xdr:to>
      <xdr:col>18</xdr:col>
      <xdr:colOff>1260295</xdr:colOff>
      <xdr:row>38</xdr:row>
      <xdr:rowOff>1435525</xdr:rowOff>
    </xdr:to>
    <xdr:pic>
      <xdr:nvPicPr>
        <xdr:cNvPr id="4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38</xdr:row>
      <xdr:rowOff>435156</xdr:rowOff>
    </xdr:from>
    <xdr:to>
      <xdr:col>19</xdr:col>
      <xdr:colOff>2995</xdr:colOff>
      <xdr:row>38</xdr:row>
      <xdr:rowOff>435400</xdr:rowOff>
    </xdr:to>
    <xdr:pic>
      <xdr:nvPicPr>
        <xdr:cNvPr id="4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38</xdr:row>
      <xdr:rowOff>435156</xdr:rowOff>
    </xdr:from>
    <xdr:to>
      <xdr:col>19</xdr:col>
      <xdr:colOff>2995</xdr:colOff>
      <xdr:row>38</xdr:row>
      <xdr:rowOff>435400</xdr:rowOff>
    </xdr:to>
    <xdr:pic>
      <xdr:nvPicPr>
        <xdr:cNvPr id="4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38</xdr:row>
      <xdr:rowOff>435156</xdr:rowOff>
    </xdr:from>
    <xdr:to>
      <xdr:col>19</xdr:col>
      <xdr:colOff>2995</xdr:colOff>
      <xdr:row>38</xdr:row>
      <xdr:rowOff>435400</xdr:rowOff>
    </xdr:to>
    <xdr:pic>
      <xdr:nvPicPr>
        <xdr:cNvPr id="4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38</xdr:row>
      <xdr:rowOff>435156</xdr:rowOff>
    </xdr:from>
    <xdr:to>
      <xdr:col>19</xdr:col>
      <xdr:colOff>2995</xdr:colOff>
      <xdr:row>38</xdr:row>
      <xdr:rowOff>435400</xdr:rowOff>
    </xdr:to>
    <xdr:pic>
      <xdr:nvPicPr>
        <xdr:cNvPr id="4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38</xdr:row>
      <xdr:rowOff>435156</xdr:rowOff>
    </xdr:from>
    <xdr:to>
      <xdr:col>19</xdr:col>
      <xdr:colOff>2995</xdr:colOff>
      <xdr:row>38</xdr:row>
      <xdr:rowOff>435400</xdr:rowOff>
    </xdr:to>
    <xdr:pic>
      <xdr:nvPicPr>
        <xdr:cNvPr id="4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38</xdr:row>
      <xdr:rowOff>435156</xdr:rowOff>
    </xdr:from>
    <xdr:to>
      <xdr:col>19</xdr:col>
      <xdr:colOff>2995</xdr:colOff>
      <xdr:row>38</xdr:row>
      <xdr:rowOff>435400</xdr:rowOff>
    </xdr:to>
    <xdr:pic>
      <xdr:nvPicPr>
        <xdr:cNvPr id="4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38</xdr:row>
      <xdr:rowOff>435156</xdr:rowOff>
    </xdr:from>
    <xdr:to>
      <xdr:col>19</xdr:col>
      <xdr:colOff>2995</xdr:colOff>
      <xdr:row>38</xdr:row>
      <xdr:rowOff>435400</xdr:rowOff>
    </xdr:to>
    <xdr:pic>
      <xdr:nvPicPr>
        <xdr:cNvPr id="4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38</xdr:row>
      <xdr:rowOff>435156</xdr:rowOff>
    </xdr:from>
    <xdr:to>
      <xdr:col>19</xdr:col>
      <xdr:colOff>2995</xdr:colOff>
      <xdr:row>38</xdr:row>
      <xdr:rowOff>435400</xdr:rowOff>
    </xdr:to>
    <xdr:pic>
      <xdr:nvPicPr>
        <xdr:cNvPr id="4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38</xdr:row>
      <xdr:rowOff>435156</xdr:rowOff>
    </xdr:from>
    <xdr:to>
      <xdr:col>19</xdr:col>
      <xdr:colOff>2995</xdr:colOff>
      <xdr:row>38</xdr:row>
      <xdr:rowOff>435400</xdr:rowOff>
    </xdr:to>
    <xdr:pic>
      <xdr:nvPicPr>
        <xdr:cNvPr id="4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38</xdr:row>
      <xdr:rowOff>435156</xdr:rowOff>
    </xdr:from>
    <xdr:to>
      <xdr:col>19</xdr:col>
      <xdr:colOff>2995</xdr:colOff>
      <xdr:row>38</xdr:row>
      <xdr:rowOff>435400</xdr:rowOff>
    </xdr:to>
    <xdr:pic>
      <xdr:nvPicPr>
        <xdr:cNvPr id="4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39</xdr:row>
      <xdr:rowOff>1178106</xdr:rowOff>
    </xdr:from>
    <xdr:to>
      <xdr:col>18</xdr:col>
      <xdr:colOff>1260295</xdr:colOff>
      <xdr:row>39</xdr:row>
      <xdr:rowOff>1435525</xdr:rowOff>
    </xdr:to>
    <xdr:pic>
      <xdr:nvPicPr>
        <xdr:cNvPr id="4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39</xdr:row>
      <xdr:rowOff>435156</xdr:rowOff>
    </xdr:from>
    <xdr:to>
      <xdr:col>19</xdr:col>
      <xdr:colOff>2995</xdr:colOff>
      <xdr:row>39</xdr:row>
      <xdr:rowOff>435400</xdr:rowOff>
    </xdr:to>
    <xdr:pic>
      <xdr:nvPicPr>
        <xdr:cNvPr id="4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39</xdr:row>
      <xdr:rowOff>435156</xdr:rowOff>
    </xdr:from>
    <xdr:to>
      <xdr:col>19</xdr:col>
      <xdr:colOff>2995</xdr:colOff>
      <xdr:row>39</xdr:row>
      <xdr:rowOff>435400</xdr:rowOff>
    </xdr:to>
    <xdr:pic>
      <xdr:nvPicPr>
        <xdr:cNvPr id="4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39</xdr:row>
      <xdr:rowOff>435156</xdr:rowOff>
    </xdr:from>
    <xdr:to>
      <xdr:col>19</xdr:col>
      <xdr:colOff>2995</xdr:colOff>
      <xdr:row>39</xdr:row>
      <xdr:rowOff>435400</xdr:rowOff>
    </xdr:to>
    <xdr:pic>
      <xdr:nvPicPr>
        <xdr:cNvPr id="4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39</xdr:row>
      <xdr:rowOff>435156</xdr:rowOff>
    </xdr:from>
    <xdr:to>
      <xdr:col>19</xdr:col>
      <xdr:colOff>2995</xdr:colOff>
      <xdr:row>39</xdr:row>
      <xdr:rowOff>435400</xdr:rowOff>
    </xdr:to>
    <xdr:pic>
      <xdr:nvPicPr>
        <xdr:cNvPr id="4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39</xdr:row>
      <xdr:rowOff>435156</xdr:rowOff>
    </xdr:from>
    <xdr:to>
      <xdr:col>19</xdr:col>
      <xdr:colOff>2995</xdr:colOff>
      <xdr:row>39</xdr:row>
      <xdr:rowOff>435400</xdr:rowOff>
    </xdr:to>
    <xdr:pic>
      <xdr:nvPicPr>
        <xdr:cNvPr id="4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39</xdr:row>
      <xdr:rowOff>435156</xdr:rowOff>
    </xdr:from>
    <xdr:to>
      <xdr:col>19</xdr:col>
      <xdr:colOff>2995</xdr:colOff>
      <xdr:row>39</xdr:row>
      <xdr:rowOff>435400</xdr:rowOff>
    </xdr:to>
    <xdr:pic>
      <xdr:nvPicPr>
        <xdr:cNvPr id="4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39</xdr:row>
      <xdr:rowOff>435156</xdr:rowOff>
    </xdr:from>
    <xdr:to>
      <xdr:col>19</xdr:col>
      <xdr:colOff>2995</xdr:colOff>
      <xdr:row>39</xdr:row>
      <xdr:rowOff>435400</xdr:rowOff>
    </xdr:to>
    <xdr:pic>
      <xdr:nvPicPr>
        <xdr:cNvPr id="4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39</xdr:row>
      <xdr:rowOff>435156</xdr:rowOff>
    </xdr:from>
    <xdr:to>
      <xdr:col>19</xdr:col>
      <xdr:colOff>2995</xdr:colOff>
      <xdr:row>39</xdr:row>
      <xdr:rowOff>435400</xdr:rowOff>
    </xdr:to>
    <xdr:pic>
      <xdr:nvPicPr>
        <xdr:cNvPr id="4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39</xdr:row>
      <xdr:rowOff>435156</xdr:rowOff>
    </xdr:from>
    <xdr:to>
      <xdr:col>19</xdr:col>
      <xdr:colOff>2995</xdr:colOff>
      <xdr:row>39</xdr:row>
      <xdr:rowOff>435400</xdr:rowOff>
    </xdr:to>
    <xdr:pic>
      <xdr:nvPicPr>
        <xdr:cNvPr id="4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39</xdr:row>
      <xdr:rowOff>435156</xdr:rowOff>
    </xdr:from>
    <xdr:to>
      <xdr:col>19</xdr:col>
      <xdr:colOff>2995</xdr:colOff>
      <xdr:row>39</xdr:row>
      <xdr:rowOff>435400</xdr:rowOff>
    </xdr:to>
    <xdr:pic>
      <xdr:nvPicPr>
        <xdr:cNvPr id="4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40</xdr:row>
      <xdr:rowOff>1178106</xdr:rowOff>
    </xdr:from>
    <xdr:to>
      <xdr:col>18</xdr:col>
      <xdr:colOff>1260295</xdr:colOff>
      <xdr:row>40</xdr:row>
      <xdr:rowOff>1435525</xdr:rowOff>
    </xdr:to>
    <xdr:pic>
      <xdr:nvPicPr>
        <xdr:cNvPr id="4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40</xdr:row>
      <xdr:rowOff>435156</xdr:rowOff>
    </xdr:from>
    <xdr:to>
      <xdr:col>19</xdr:col>
      <xdr:colOff>2995</xdr:colOff>
      <xdr:row>40</xdr:row>
      <xdr:rowOff>435400</xdr:rowOff>
    </xdr:to>
    <xdr:pic>
      <xdr:nvPicPr>
        <xdr:cNvPr id="4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40</xdr:row>
      <xdr:rowOff>435156</xdr:rowOff>
    </xdr:from>
    <xdr:to>
      <xdr:col>19</xdr:col>
      <xdr:colOff>2995</xdr:colOff>
      <xdr:row>40</xdr:row>
      <xdr:rowOff>435400</xdr:rowOff>
    </xdr:to>
    <xdr:pic>
      <xdr:nvPicPr>
        <xdr:cNvPr id="4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40</xdr:row>
      <xdr:rowOff>435156</xdr:rowOff>
    </xdr:from>
    <xdr:to>
      <xdr:col>19</xdr:col>
      <xdr:colOff>2995</xdr:colOff>
      <xdr:row>40</xdr:row>
      <xdr:rowOff>435400</xdr:rowOff>
    </xdr:to>
    <xdr:pic>
      <xdr:nvPicPr>
        <xdr:cNvPr id="4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40</xdr:row>
      <xdr:rowOff>435156</xdr:rowOff>
    </xdr:from>
    <xdr:to>
      <xdr:col>19</xdr:col>
      <xdr:colOff>2995</xdr:colOff>
      <xdr:row>40</xdr:row>
      <xdr:rowOff>435400</xdr:rowOff>
    </xdr:to>
    <xdr:pic>
      <xdr:nvPicPr>
        <xdr:cNvPr id="4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40</xdr:row>
      <xdr:rowOff>435156</xdr:rowOff>
    </xdr:from>
    <xdr:to>
      <xdr:col>19</xdr:col>
      <xdr:colOff>2995</xdr:colOff>
      <xdr:row>40</xdr:row>
      <xdr:rowOff>435400</xdr:rowOff>
    </xdr:to>
    <xdr:pic>
      <xdr:nvPicPr>
        <xdr:cNvPr id="4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40</xdr:row>
      <xdr:rowOff>435156</xdr:rowOff>
    </xdr:from>
    <xdr:to>
      <xdr:col>19</xdr:col>
      <xdr:colOff>2995</xdr:colOff>
      <xdr:row>40</xdr:row>
      <xdr:rowOff>435400</xdr:rowOff>
    </xdr:to>
    <xdr:pic>
      <xdr:nvPicPr>
        <xdr:cNvPr id="4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40</xdr:row>
      <xdr:rowOff>435156</xdr:rowOff>
    </xdr:from>
    <xdr:to>
      <xdr:col>19</xdr:col>
      <xdr:colOff>2995</xdr:colOff>
      <xdr:row>40</xdr:row>
      <xdr:rowOff>435400</xdr:rowOff>
    </xdr:to>
    <xdr:pic>
      <xdr:nvPicPr>
        <xdr:cNvPr id="4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40</xdr:row>
      <xdr:rowOff>435156</xdr:rowOff>
    </xdr:from>
    <xdr:to>
      <xdr:col>19</xdr:col>
      <xdr:colOff>2995</xdr:colOff>
      <xdr:row>40</xdr:row>
      <xdr:rowOff>435400</xdr:rowOff>
    </xdr:to>
    <xdr:pic>
      <xdr:nvPicPr>
        <xdr:cNvPr id="4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40</xdr:row>
      <xdr:rowOff>435156</xdr:rowOff>
    </xdr:from>
    <xdr:to>
      <xdr:col>19</xdr:col>
      <xdr:colOff>2995</xdr:colOff>
      <xdr:row>40</xdr:row>
      <xdr:rowOff>435400</xdr:rowOff>
    </xdr:to>
    <xdr:pic>
      <xdr:nvPicPr>
        <xdr:cNvPr id="4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40</xdr:row>
      <xdr:rowOff>435156</xdr:rowOff>
    </xdr:from>
    <xdr:to>
      <xdr:col>19</xdr:col>
      <xdr:colOff>2995</xdr:colOff>
      <xdr:row>40</xdr:row>
      <xdr:rowOff>435400</xdr:rowOff>
    </xdr:to>
    <xdr:pic>
      <xdr:nvPicPr>
        <xdr:cNvPr id="4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41</xdr:row>
      <xdr:rowOff>1178106</xdr:rowOff>
    </xdr:from>
    <xdr:to>
      <xdr:col>18</xdr:col>
      <xdr:colOff>1260295</xdr:colOff>
      <xdr:row>41</xdr:row>
      <xdr:rowOff>1435525</xdr:rowOff>
    </xdr:to>
    <xdr:pic>
      <xdr:nvPicPr>
        <xdr:cNvPr id="4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41</xdr:row>
      <xdr:rowOff>435156</xdr:rowOff>
    </xdr:from>
    <xdr:to>
      <xdr:col>19</xdr:col>
      <xdr:colOff>2995</xdr:colOff>
      <xdr:row>41</xdr:row>
      <xdr:rowOff>435400</xdr:rowOff>
    </xdr:to>
    <xdr:pic>
      <xdr:nvPicPr>
        <xdr:cNvPr id="4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41</xdr:row>
      <xdr:rowOff>435156</xdr:rowOff>
    </xdr:from>
    <xdr:to>
      <xdr:col>19</xdr:col>
      <xdr:colOff>2995</xdr:colOff>
      <xdr:row>41</xdr:row>
      <xdr:rowOff>435400</xdr:rowOff>
    </xdr:to>
    <xdr:pic>
      <xdr:nvPicPr>
        <xdr:cNvPr id="4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41</xdr:row>
      <xdr:rowOff>435156</xdr:rowOff>
    </xdr:from>
    <xdr:to>
      <xdr:col>19</xdr:col>
      <xdr:colOff>2995</xdr:colOff>
      <xdr:row>41</xdr:row>
      <xdr:rowOff>435400</xdr:rowOff>
    </xdr:to>
    <xdr:pic>
      <xdr:nvPicPr>
        <xdr:cNvPr id="4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41</xdr:row>
      <xdr:rowOff>435156</xdr:rowOff>
    </xdr:from>
    <xdr:to>
      <xdr:col>19</xdr:col>
      <xdr:colOff>2995</xdr:colOff>
      <xdr:row>41</xdr:row>
      <xdr:rowOff>435400</xdr:rowOff>
    </xdr:to>
    <xdr:pic>
      <xdr:nvPicPr>
        <xdr:cNvPr id="4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41</xdr:row>
      <xdr:rowOff>435156</xdr:rowOff>
    </xdr:from>
    <xdr:to>
      <xdr:col>19</xdr:col>
      <xdr:colOff>2995</xdr:colOff>
      <xdr:row>41</xdr:row>
      <xdr:rowOff>435400</xdr:rowOff>
    </xdr:to>
    <xdr:pic>
      <xdr:nvPicPr>
        <xdr:cNvPr id="4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41</xdr:row>
      <xdr:rowOff>435156</xdr:rowOff>
    </xdr:from>
    <xdr:to>
      <xdr:col>19</xdr:col>
      <xdr:colOff>2995</xdr:colOff>
      <xdr:row>41</xdr:row>
      <xdr:rowOff>435400</xdr:rowOff>
    </xdr:to>
    <xdr:pic>
      <xdr:nvPicPr>
        <xdr:cNvPr id="4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41</xdr:row>
      <xdr:rowOff>435156</xdr:rowOff>
    </xdr:from>
    <xdr:to>
      <xdr:col>19</xdr:col>
      <xdr:colOff>2995</xdr:colOff>
      <xdr:row>41</xdr:row>
      <xdr:rowOff>435400</xdr:rowOff>
    </xdr:to>
    <xdr:pic>
      <xdr:nvPicPr>
        <xdr:cNvPr id="4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41</xdr:row>
      <xdr:rowOff>435156</xdr:rowOff>
    </xdr:from>
    <xdr:to>
      <xdr:col>19</xdr:col>
      <xdr:colOff>2995</xdr:colOff>
      <xdr:row>41</xdr:row>
      <xdr:rowOff>435400</xdr:rowOff>
    </xdr:to>
    <xdr:pic>
      <xdr:nvPicPr>
        <xdr:cNvPr id="4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41</xdr:row>
      <xdr:rowOff>435156</xdr:rowOff>
    </xdr:from>
    <xdr:to>
      <xdr:col>19</xdr:col>
      <xdr:colOff>2995</xdr:colOff>
      <xdr:row>41</xdr:row>
      <xdr:rowOff>435400</xdr:rowOff>
    </xdr:to>
    <xdr:pic>
      <xdr:nvPicPr>
        <xdr:cNvPr id="4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41</xdr:row>
      <xdr:rowOff>435156</xdr:rowOff>
    </xdr:from>
    <xdr:to>
      <xdr:col>19</xdr:col>
      <xdr:colOff>2995</xdr:colOff>
      <xdr:row>41</xdr:row>
      <xdr:rowOff>435400</xdr:rowOff>
    </xdr:to>
    <xdr:pic>
      <xdr:nvPicPr>
        <xdr:cNvPr id="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42</xdr:row>
      <xdr:rowOff>1178106</xdr:rowOff>
    </xdr:from>
    <xdr:to>
      <xdr:col>18</xdr:col>
      <xdr:colOff>1260295</xdr:colOff>
      <xdr:row>42</xdr:row>
      <xdr:rowOff>1435525</xdr:rowOff>
    </xdr:to>
    <xdr:pic>
      <xdr:nvPicPr>
        <xdr:cNvPr id="4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42</xdr:row>
      <xdr:rowOff>435156</xdr:rowOff>
    </xdr:from>
    <xdr:to>
      <xdr:col>19</xdr:col>
      <xdr:colOff>2995</xdr:colOff>
      <xdr:row>42</xdr:row>
      <xdr:rowOff>435400</xdr:rowOff>
    </xdr:to>
    <xdr:pic>
      <xdr:nvPicPr>
        <xdr:cNvPr id="4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42</xdr:row>
      <xdr:rowOff>435156</xdr:rowOff>
    </xdr:from>
    <xdr:to>
      <xdr:col>19</xdr:col>
      <xdr:colOff>2995</xdr:colOff>
      <xdr:row>42</xdr:row>
      <xdr:rowOff>435400</xdr:rowOff>
    </xdr:to>
    <xdr:pic>
      <xdr:nvPicPr>
        <xdr:cNvPr id="4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42</xdr:row>
      <xdr:rowOff>435156</xdr:rowOff>
    </xdr:from>
    <xdr:to>
      <xdr:col>19</xdr:col>
      <xdr:colOff>2995</xdr:colOff>
      <xdr:row>42</xdr:row>
      <xdr:rowOff>435400</xdr:rowOff>
    </xdr:to>
    <xdr:pic>
      <xdr:nvPicPr>
        <xdr:cNvPr id="4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42</xdr:row>
      <xdr:rowOff>435156</xdr:rowOff>
    </xdr:from>
    <xdr:to>
      <xdr:col>19</xdr:col>
      <xdr:colOff>2995</xdr:colOff>
      <xdr:row>42</xdr:row>
      <xdr:rowOff>435400</xdr:rowOff>
    </xdr:to>
    <xdr:pic>
      <xdr:nvPicPr>
        <xdr:cNvPr id="4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42</xdr:row>
      <xdr:rowOff>435156</xdr:rowOff>
    </xdr:from>
    <xdr:to>
      <xdr:col>19</xdr:col>
      <xdr:colOff>2995</xdr:colOff>
      <xdr:row>42</xdr:row>
      <xdr:rowOff>435400</xdr:rowOff>
    </xdr:to>
    <xdr:pic>
      <xdr:nvPicPr>
        <xdr:cNvPr id="4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42</xdr:row>
      <xdr:rowOff>435156</xdr:rowOff>
    </xdr:from>
    <xdr:to>
      <xdr:col>19</xdr:col>
      <xdr:colOff>2995</xdr:colOff>
      <xdr:row>42</xdr:row>
      <xdr:rowOff>435400</xdr:rowOff>
    </xdr:to>
    <xdr:pic>
      <xdr:nvPicPr>
        <xdr:cNvPr id="4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42</xdr:row>
      <xdr:rowOff>435156</xdr:rowOff>
    </xdr:from>
    <xdr:to>
      <xdr:col>19</xdr:col>
      <xdr:colOff>2995</xdr:colOff>
      <xdr:row>42</xdr:row>
      <xdr:rowOff>435400</xdr:rowOff>
    </xdr:to>
    <xdr:pic>
      <xdr:nvPicPr>
        <xdr:cNvPr id="4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42</xdr:row>
      <xdr:rowOff>435156</xdr:rowOff>
    </xdr:from>
    <xdr:to>
      <xdr:col>19</xdr:col>
      <xdr:colOff>2995</xdr:colOff>
      <xdr:row>42</xdr:row>
      <xdr:rowOff>435400</xdr:rowOff>
    </xdr:to>
    <xdr:pic>
      <xdr:nvPicPr>
        <xdr:cNvPr id="4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42</xdr:row>
      <xdr:rowOff>435156</xdr:rowOff>
    </xdr:from>
    <xdr:to>
      <xdr:col>19</xdr:col>
      <xdr:colOff>2995</xdr:colOff>
      <xdr:row>42</xdr:row>
      <xdr:rowOff>435400</xdr:rowOff>
    </xdr:to>
    <xdr:pic>
      <xdr:nvPicPr>
        <xdr:cNvPr id="4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42</xdr:row>
      <xdr:rowOff>435156</xdr:rowOff>
    </xdr:from>
    <xdr:to>
      <xdr:col>19</xdr:col>
      <xdr:colOff>2995</xdr:colOff>
      <xdr:row>42</xdr:row>
      <xdr:rowOff>435400</xdr:rowOff>
    </xdr:to>
    <xdr:pic>
      <xdr:nvPicPr>
        <xdr:cNvPr id="4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43</xdr:row>
      <xdr:rowOff>1178106</xdr:rowOff>
    </xdr:from>
    <xdr:to>
      <xdr:col>18</xdr:col>
      <xdr:colOff>1260295</xdr:colOff>
      <xdr:row>43</xdr:row>
      <xdr:rowOff>1435525</xdr:rowOff>
    </xdr:to>
    <xdr:pic>
      <xdr:nvPicPr>
        <xdr:cNvPr id="4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43</xdr:row>
      <xdr:rowOff>435156</xdr:rowOff>
    </xdr:from>
    <xdr:to>
      <xdr:col>19</xdr:col>
      <xdr:colOff>2995</xdr:colOff>
      <xdr:row>43</xdr:row>
      <xdr:rowOff>435400</xdr:rowOff>
    </xdr:to>
    <xdr:pic>
      <xdr:nvPicPr>
        <xdr:cNvPr id="4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43</xdr:row>
      <xdr:rowOff>435156</xdr:rowOff>
    </xdr:from>
    <xdr:to>
      <xdr:col>19</xdr:col>
      <xdr:colOff>2995</xdr:colOff>
      <xdr:row>43</xdr:row>
      <xdr:rowOff>435400</xdr:rowOff>
    </xdr:to>
    <xdr:pic>
      <xdr:nvPicPr>
        <xdr:cNvPr id="4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43</xdr:row>
      <xdr:rowOff>435156</xdr:rowOff>
    </xdr:from>
    <xdr:to>
      <xdr:col>19</xdr:col>
      <xdr:colOff>2995</xdr:colOff>
      <xdr:row>43</xdr:row>
      <xdr:rowOff>435400</xdr:rowOff>
    </xdr:to>
    <xdr:pic>
      <xdr:nvPicPr>
        <xdr:cNvPr id="4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43</xdr:row>
      <xdr:rowOff>435156</xdr:rowOff>
    </xdr:from>
    <xdr:to>
      <xdr:col>19</xdr:col>
      <xdr:colOff>2995</xdr:colOff>
      <xdr:row>43</xdr:row>
      <xdr:rowOff>435400</xdr:rowOff>
    </xdr:to>
    <xdr:pic>
      <xdr:nvPicPr>
        <xdr:cNvPr id="4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43</xdr:row>
      <xdr:rowOff>435156</xdr:rowOff>
    </xdr:from>
    <xdr:to>
      <xdr:col>19</xdr:col>
      <xdr:colOff>2995</xdr:colOff>
      <xdr:row>43</xdr:row>
      <xdr:rowOff>435400</xdr:rowOff>
    </xdr:to>
    <xdr:pic>
      <xdr:nvPicPr>
        <xdr:cNvPr id="4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43</xdr:row>
      <xdr:rowOff>435156</xdr:rowOff>
    </xdr:from>
    <xdr:to>
      <xdr:col>19</xdr:col>
      <xdr:colOff>2995</xdr:colOff>
      <xdr:row>43</xdr:row>
      <xdr:rowOff>435400</xdr:rowOff>
    </xdr:to>
    <xdr:pic>
      <xdr:nvPicPr>
        <xdr:cNvPr id="4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43</xdr:row>
      <xdr:rowOff>435156</xdr:rowOff>
    </xdr:from>
    <xdr:to>
      <xdr:col>19</xdr:col>
      <xdr:colOff>2995</xdr:colOff>
      <xdr:row>43</xdr:row>
      <xdr:rowOff>435400</xdr:rowOff>
    </xdr:to>
    <xdr:pic>
      <xdr:nvPicPr>
        <xdr:cNvPr id="4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43</xdr:row>
      <xdr:rowOff>435156</xdr:rowOff>
    </xdr:from>
    <xdr:to>
      <xdr:col>19</xdr:col>
      <xdr:colOff>2995</xdr:colOff>
      <xdr:row>43</xdr:row>
      <xdr:rowOff>435400</xdr:rowOff>
    </xdr:to>
    <xdr:pic>
      <xdr:nvPicPr>
        <xdr:cNvPr id="4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43</xdr:row>
      <xdr:rowOff>435156</xdr:rowOff>
    </xdr:from>
    <xdr:to>
      <xdr:col>19</xdr:col>
      <xdr:colOff>2995</xdr:colOff>
      <xdr:row>43</xdr:row>
      <xdr:rowOff>435400</xdr:rowOff>
    </xdr:to>
    <xdr:pic>
      <xdr:nvPicPr>
        <xdr:cNvPr id="4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43</xdr:row>
      <xdr:rowOff>435156</xdr:rowOff>
    </xdr:from>
    <xdr:to>
      <xdr:col>19</xdr:col>
      <xdr:colOff>2995</xdr:colOff>
      <xdr:row>43</xdr:row>
      <xdr:rowOff>435400</xdr:rowOff>
    </xdr:to>
    <xdr:pic>
      <xdr:nvPicPr>
        <xdr:cNvPr id="4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44</xdr:row>
      <xdr:rowOff>1178106</xdr:rowOff>
    </xdr:from>
    <xdr:to>
      <xdr:col>18</xdr:col>
      <xdr:colOff>1260295</xdr:colOff>
      <xdr:row>44</xdr:row>
      <xdr:rowOff>1435525</xdr:rowOff>
    </xdr:to>
    <xdr:pic>
      <xdr:nvPicPr>
        <xdr:cNvPr id="5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44</xdr:row>
      <xdr:rowOff>435156</xdr:rowOff>
    </xdr:from>
    <xdr:to>
      <xdr:col>19</xdr:col>
      <xdr:colOff>2995</xdr:colOff>
      <xdr:row>44</xdr:row>
      <xdr:rowOff>435400</xdr:rowOff>
    </xdr:to>
    <xdr:pic>
      <xdr:nvPicPr>
        <xdr:cNvPr id="5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44</xdr:row>
      <xdr:rowOff>435156</xdr:rowOff>
    </xdr:from>
    <xdr:to>
      <xdr:col>19</xdr:col>
      <xdr:colOff>2995</xdr:colOff>
      <xdr:row>44</xdr:row>
      <xdr:rowOff>435400</xdr:rowOff>
    </xdr:to>
    <xdr:pic>
      <xdr:nvPicPr>
        <xdr:cNvPr id="5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44</xdr:row>
      <xdr:rowOff>435156</xdr:rowOff>
    </xdr:from>
    <xdr:to>
      <xdr:col>19</xdr:col>
      <xdr:colOff>2995</xdr:colOff>
      <xdr:row>44</xdr:row>
      <xdr:rowOff>435400</xdr:rowOff>
    </xdr:to>
    <xdr:pic>
      <xdr:nvPicPr>
        <xdr:cNvPr id="5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44</xdr:row>
      <xdr:rowOff>435156</xdr:rowOff>
    </xdr:from>
    <xdr:to>
      <xdr:col>19</xdr:col>
      <xdr:colOff>2995</xdr:colOff>
      <xdr:row>44</xdr:row>
      <xdr:rowOff>435400</xdr:rowOff>
    </xdr:to>
    <xdr:pic>
      <xdr:nvPicPr>
        <xdr:cNvPr id="5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44</xdr:row>
      <xdr:rowOff>435156</xdr:rowOff>
    </xdr:from>
    <xdr:to>
      <xdr:col>19</xdr:col>
      <xdr:colOff>2995</xdr:colOff>
      <xdr:row>44</xdr:row>
      <xdr:rowOff>435400</xdr:rowOff>
    </xdr:to>
    <xdr:pic>
      <xdr:nvPicPr>
        <xdr:cNvPr id="5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44</xdr:row>
      <xdr:rowOff>435156</xdr:rowOff>
    </xdr:from>
    <xdr:to>
      <xdr:col>19</xdr:col>
      <xdr:colOff>2995</xdr:colOff>
      <xdr:row>44</xdr:row>
      <xdr:rowOff>435400</xdr:rowOff>
    </xdr:to>
    <xdr:pic>
      <xdr:nvPicPr>
        <xdr:cNvPr id="5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44</xdr:row>
      <xdr:rowOff>435156</xdr:rowOff>
    </xdr:from>
    <xdr:to>
      <xdr:col>19</xdr:col>
      <xdr:colOff>2995</xdr:colOff>
      <xdr:row>44</xdr:row>
      <xdr:rowOff>435400</xdr:rowOff>
    </xdr:to>
    <xdr:pic>
      <xdr:nvPicPr>
        <xdr:cNvPr id="5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44</xdr:row>
      <xdr:rowOff>435156</xdr:rowOff>
    </xdr:from>
    <xdr:to>
      <xdr:col>19</xdr:col>
      <xdr:colOff>2995</xdr:colOff>
      <xdr:row>44</xdr:row>
      <xdr:rowOff>435400</xdr:rowOff>
    </xdr:to>
    <xdr:pic>
      <xdr:nvPicPr>
        <xdr:cNvPr id="5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44</xdr:row>
      <xdr:rowOff>435156</xdr:rowOff>
    </xdr:from>
    <xdr:to>
      <xdr:col>19</xdr:col>
      <xdr:colOff>2995</xdr:colOff>
      <xdr:row>44</xdr:row>
      <xdr:rowOff>435400</xdr:rowOff>
    </xdr:to>
    <xdr:pic>
      <xdr:nvPicPr>
        <xdr:cNvPr id="5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44</xdr:row>
      <xdr:rowOff>435156</xdr:rowOff>
    </xdr:from>
    <xdr:to>
      <xdr:col>19</xdr:col>
      <xdr:colOff>2995</xdr:colOff>
      <xdr:row>44</xdr:row>
      <xdr:rowOff>435400</xdr:rowOff>
    </xdr:to>
    <xdr:pic>
      <xdr:nvPicPr>
        <xdr:cNvPr id="5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45</xdr:row>
      <xdr:rowOff>1178106</xdr:rowOff>
    </xdr:from>
    <xdr:to>
      <xdr:col>18</xdr:col>
      <xdr:colOff>1260295</xdr:colOff>
      <xdr:row>45</xdr:row>
      <xdr:rowOff>1435525</xdr:rowOff>
    </xdr:to>
    <xdr:pic>
      <xdr:nvPicPr>
        <xdr:cNvPr id="5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45</xdr:row>
      <xdr:rowOff>435156</xdr:rowOff>
    </xdr:from>
    <xdr:to>
      <xdr:col>19</xdr:col>
      <xdr:colOff>2995</xdr:colOff>
      <xdr:row>45</xdr:row>
      <xdr:rowOff>435400</xdr:rowOff>
    </xdr:to>
    <xdr:pic>
      <xdr:nvPicPr>
        <xdr:cNvPr id="5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45</xdr:row>
      <xdr:rowOff>435156</xdr:rowOff>
    </xdr:from>
    <xdr:to>
      <xdr:col>19</xdr:col>
      <xdr:colOff>2995</xdr:colOff>
      <xdr:row>45</xdr:row>
      <xdr:rowOff>435400</xdr:rowOff>
    </xdr:to>
    <xdr:pic>
      <xdr:nvPicPr>
        <xdr:cNvPr id="5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45</xdr:row>
      <xdr:rowOff>435156</xdr:rowOff>
    </xdr:from>
    <xdr:to>
      <xdr:col>19</xdr:col>
      <xdr:colOff>2995</xdr:colOff>
      <xdr:row>45</xdr:row>
      <xdr:rowOff>435400</xdr:rowOff>
    </xdr:to>
    <xdr:pic>
      <xdr:nvPicPr>
        <xdr:cNvPr id="5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45</xdr:row>
      <xdr:rowOff>435156</xdr:rowOff>
    </xdr:from>
    <xdr:to>
      <xdr:col>19</xdr:col>
      <xdr:colOff>2995</xdr:colOff>
      <xdr:row>45</xdr:row>
      <xdr:rowOff>435400</xdr:rowOff>
    </xdr:to>
    <xdr:pic>
      <xdr:nvPicPr>
        <xdr:cNvPr id="5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45</xdr:row>
      <xdr:rowOff>435156</xdr:rowOff>
    </xdr:from>
    <xdr:to>
      <xdr:col>19</xdr:col>
      <xdr:colOff>2995</xdr:colOff>
      <xdr:row>45</xdr:row>
      <xdr:rowOff>435400</xdr:rowOff>
    </xdr:to>
    <xdr:pic>
      <xdr:nvPicPr>
        <xdr:cNvPr id="5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45</xdr:row>
      <xdr:rowOff>435156</xdr:rowOff>
    </xdr:from>
    <xdr:to>
      <xdr:col>19</xdr:col>
      <xdr:colOff>2995</xdr:colOff>
      <xdr:row>45</xdr:row>
      <xdr:rowOff>435400</xdr:rowOff>
    </xdr:to>
    <xdr:pic>
      <xdr:nvPicPr>
        <xdr:cNvPr id="5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45</xdr:row>
      <xdr:rowOff>435156</xdr:rowOff>
    </xdr:from>
    <xdr:to>
      <xdr:col>19</xdr:col>
      <xdr:colOff>2995</xdr:colOff>
      <xdr:row>45</xdr:row>
      <xdr:rowOff>435400</xdr:rowOff>
    </xdr:to>
    <xdr:pic>
      <xdr:nvPicPr>
        <xdr:cNvPr id="5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45</xdr:row>
      <xdr:rowOff>435156</xdr:rowOff>
    </xdr:from>
    <xdr:to>
      <xdr:col>19</xdr:col>
      <xdr:colOff>2995</xdr:colOff>
      <xdr:row>45</xdr:row>
      <xdr:rowOff>435400</xdr:rowOff>
    </xdr:to>
    <xdr:pic>
      <xdr:nvPicPr>
        <xdr:cNvPr id="5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45</xdr:row>
      <xdr:rowOff>435156</xdr:rowOff>
    </xdr:from>
    <xdr:to>
      <xdr:col>19</xdr:col>
      <xdr:colOff>2995</xdr:colOff>
      <xdr:row>45</xdr:row>
      <xdr:rowOff>435400</xdr:rowOff>
    </xdr:to>
    <xdr:pic>
      <xdr:nvPicPr>
        <xdr:cNvPr id="5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45</xdr:row>
      <xdr:rowOff>435156</xdr:rowOff>
    </xdr:from>
    <xdr:to>
      <xdr:col>19</xdr:col>
      <xdr:colOff>2995</xdr:colOff>
      <xdr:row>45</xdr:row>
      <xdr:rowOff>435400</xdr:rowOff>
    </xdr:to>
    <xdr:pic>
      <xdr:nvPicPr>
        <xdr:cNvPr id="5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46</xdr:row>
      <xdr:rowOff>1178106</xdr:rowOff>
    </xdr:from>
    <xdr:to>
      <xdr:col>18</xdr:col>
      <xdr:colOff>1260295</xdr:colOff>
      <xdr:row>46</xdr:row>
      <xdr:rowOff>1435525</xdr:rowOff>
    </xdr:to>
    <xdr:pic>
      <xdr:nvPicPr>
        <xdr:cNvPr id="5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46</xdr:row>
      <xdr:rowOff>435156</xdr:rowOff>
    </xdr:from>
    <xdr:to>
      <xdr:col>19</xdr:col>
      <xdr:colOff>2995</xdr:colOff>
      <xdr:row>46</xdr:row>
      <xdr:rowOff>435400</xdr:rowOff>
    </xdr:to>
    <xdr:pic>
      <xdr:nvPicPr>
        <xdr:cNvPr id="5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46</xdr:row>
      <xdr:rowOff>435156</xdr:rowOff>
    </xdr:from>
    <xdr:to>
      <xdr:col>19</xdr:col>
      <xdr:colOff>2995</xdr:colOff>
      <xdr:row>46</xdr:row>
      <xdr:rowOff>435400</xdr:rowOff>
    </xdr:to>
    <xdr:pic>
      <xdr:nvPicPr>
        <xdr:cNvPr id="5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46</xdr:row>
      <xdr:rowOff>435156</xdr:rowOff>
    </xdr:from>
    <xdr:to>
      <xdr:col>19</xdr:col>
      <xdr:colOff>2995</xdr:colOff>
      <xdr:row>46</xdr:row>
      <xdr:rowOff>435400</xdr:rowOff>
    </xdr:to>
    <xdr:pic>
      <xdr:nvPicPr>
        <xdr:cNvPr id="5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46</xdr:row>
      <xdr:rowOff>435156</xdr:rowOff>
    </xdr:from>
    <xdr:to>
      <xdr:col>19</xdr:col>
      <xdr:colOff>2995</xdr:colOff>
      <xdr:row>46</xdr:row>
      <xdr:rowOff>435400</xdr:rowOff>
    </xdr:to>
    <xdr:pic>
      <xdr:nvPicPr>
        <xdr:cNvPr id="5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46</xdr:row>
      <xdr:rowOff>435156</xdr:rowOff>
    </xdr:from>
    <xdr:to>
      <xdr:col>19</xdr:col>
      <xdr:colOff>2995</xdr:colOff>
      <xdr:row>46</xdr:row>
      <xdr:rowOff>435400</xdr:rowOff>
    </xdr:to>
    <xdr:pic>
      <xdr:nvPicPr>
        <xdr:cNvPr id="5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46</xdr:row>
      <xdr:rowOff>435156</xdr:rowOff>
    </xdr:from>
    <xdr:to>
      <xdr:col>19</xdr:col>
      <xdr:colOff>2995</xdr:colOff>
      <xdr:row>46</xdr:row>
      <xdr:rowOff>435400</xdr:rowOff>
    </xdr:to>
    <xdr:pic>
      <xdr:nvPicPr>
        <xdr:cNvPr id="5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46</xdr:row>
      <xdr:rowOff>435156</xdr:rowOff>
    </xdr:from>
    <xdr:to>
      <xdr:col>19</xdr:col>
      <xdr:colOff>2995</xdr:colOff>
      <xdr:row>46</xdr:row>
      <xdr:rowOff>435400</xdr:rowOff>
    </xdr:to>
    <xdr:pic>
      <xdr:nvPicPr>
        <xdr:cNvPr id="5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46</xdr:row>
      <xdr:rowOff>435156</xdr:rowOff>
    </xdr:from>
    <xdr:to>
      <xdr:col>19</xdr:col>
      <xdr:colOff>2995</xdr:colOff>
      <xdr:row>46</xdr:row>
      <xdr:rowOff>435400</xdr:rowOff>
    </xdr:to>
    <xdr:pic>
      <xdr:nvPicPr>
        <xdr:cNvPr id="5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46</xdr:row>
      <xdr:rowOff>435156</xdr:rowOff>
    </xdr:from>
    <xdr:to>
      <xdr:col>19</xdr:col>
      <xdr:colOff>2995</xdr:colOff>
      <xdr:row>46</xdr:row>
      <xdr:rowOff>435400</xdr:rowOff>
    </xdr:to>
    <xdr:pic>
      <xdr:nvPicPr>
        <xdr:cNvPr id="5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46</xdr:row>
      <xdr:rowOff>435156</xdr:rowOff>
    </xdr:from>
    <xdr:to>
      <xdr:col>19</xdr:col>
      <xdr:colOff>2995</xdr:colOff>
      <xdr:row>46</xdr:row>
      <xdr:rowOff>435400</xdr:rowOff>
    </xdr:to>
    <xdr:pic>
      <xdr:nvPicPr>
        <xdr:cNvPr id="5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47</xdr:row>
      <xdr:rowOff>1178106</xdr:rowOff>
    </xdr:from>
    <xdr:to>
      <xdr:col>18</xdr:col>
      <xdr:colOff>1260295</xdr:colOff>
      <xdr:row>47</xdr:row>
      <xdr:rowOff>1435525</xdr:rowOff>
    </xdr:to>
    <xdr:pic>
      <xdr:nvPicPr>
        <xdr:cNvPr id="5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47</xdr:row>
      <xdr:rowOff>435156</xdr:rowOff>
    </xdr:from>
    <xdr:to>
      <xdr:col>19</xdr:col>
      <xdr:colOff>2995</xdr:colOff>
      <xdr:row>47</xdr:row>
      <xdr:rowOff>435400</xdr:rowOff>
    </xdr:to>
    <xdr:pic>
      <xdr:nvPicPr>
        <xdr:cNvPr id="5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47</xdr:row>
      <xdr:rowOff>435156</xdr:rowOff>
    </xdr:from>
    <xdr:to>
      <xdr:col>19</xdr:col>
      <xdr:colOff>2995</xdr:colOff>
      <xdr:row>47</xdr:row>
      <xdr:rowOff>435400</xdr:rowOff>
    </xdr:to>
    <xdr:pic>
      <xdr:nvPicPr>
        <xdr:cNvPr id="5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47</xdr:row>
      <xdr:rowOff>435156</xdr:rowOff>
    </xdr:from>
    <xdr:to>
      <xdr:col>19</xdr:col>
      <xdr:colOff>2995</xdr:colOff>
      <xdr:row>47</xdr:row>
      <xdr:rowOff>435400</xdr:rowOff>
    </xdr:to>
    <xdr:pic>
      <xdr:nvPicPr>
        <xdr:cNvPr id="5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47</xdr:row>
      <xdr:rowOff>435156</xdr:rowOff>
    </xdr:from>
    <xdr:to>
      <xdr:col>19</xdr:col>
      <xdr:colOff>2995</xdr:colOff>
      <xdr:row>47</xdr:row>
      <xdr:rowOff>435400</xdr:rowOff>
    </xdr:to>
    <xdr:pic>
      <xdr:nvPicPr>
        <xdr:cNvPr id="5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47</xdr:row>
      <xdr:rowOff>435156</xdr:rowOff>
    </xdr:from>
    <xdr:to>
      <xdr:col>19</xdr:col>
      <xdr:colOff>2995</xdr:colOff>
      <xdr:row>47</xdr:row>
      <xdr:rowOff>435400</xdr:rowOff>
    </xdr:to>
    <xdr:pic>
      <xdr:nvPicPr>
        <xdr:cNvPr id="5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47</xdr:row>
      <xdr:rowOff>435156</xdr:rowOff>
    </xdr:from>
    <xdr:to>
      <xdr:col>19</xdr:col>
      <xdr:colOff>2995</xdr:colOff>
      <xdr:row>47</xdr:row>
      <xdr:rowOff>435400</xdr:rowOff>
    </xdr:to>
    <xdr:pic>
      <xdr:nvPicPr>
        <xdr:cNvPr id="5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47</xdr:row>
      <xdr:rowOff>435156</xdr:rowOff>
    </xdr:from>
    <xdr:to>
      <xdr:col>19</xdr:col>
      <xdr:colOff>2995</xdr:colOff>
      <xdr:row>47</xdr:row>
      <xdr:rowOff>435400</xdr:rowOff>
    </xdr:to>
    <xdr:pic>
      <xdr:nvPicPr>
        <xdr:cNvPr id="5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47</xdr:row>
      <xdr:rowOff>435156</xdr:rowOff>
    </xdr:from>
    <xdr:to>
      <xdr:col>19</xdr:col>
      <xdr:colOff>2995</xdr:colOff>
      <xdr:row>47</xdr:row>
      <xdr:rowOff>435400</xdr:rowOff>
    </xdr:to>
    <xdr:pic>
      <xdr:nvPicPr>
        <xdr:cNvPr id="5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47</xdr:row>
      <xdr:rowOff>435156</xdr:rowOff>
    </xdr:from>
    <xdr:to>
      <xdr:col>19</xdr:col>
      <xdr:colOff>2995</xdr:colOff>
      <xdr:row>47</xdr:row>
      <xdr:rowOff>435400</xdr:rowOff>
    </xdr:to>
    <xdr:pic>
      <xdr:nvPicPr>
        <xdr:cNvPr id="5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47</xdr:row>
      <xdr:rowOff>435156</xdr:rowOff>
    </xdr:from>
    <xdr:to>
      <xdr:col>19</xdr:col>
      <xdr:colOff>2995</xdr:colOff>
      <xdr:row>47</xdr:row>
      <xdr:rowOff>435400</xdr:rowOff>
    </xdr:to>
    <xdr:pic>
      <xdr:nvPicPr>
        <xdr:cNvPr id="5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48</xdr:row>
      <xdr:rowOff>1178106</xdr:rowOff>
    </xdr:from>
    <xdr:to>
      <xdr:col>18</xdr:col>
      <xdr:colOff>1260295</xdr:colOff>
      <xdr:row>48</xdr:row>
      <xdr:rowOff>1435525</xdr:rowOff>
    </xdr:to>
    <xdr:pic>
      <xdr:nvPicPr>
        <xdr:cNvPr id="5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48</xdr:row>
      <xdr:rowOff>435156</xdr:rowOff>
    </xdr:from>
    <xdr:to>
      <xdr:col>19</xdr:col>
      <xdr:colOff>2995</xdr:colOff>
      <xdr:row>48</xdr:row>
      <xdr:rowOff>435400</xdr:rowOff>
    </xdr:to>
    <xdr:pic>
      <xdr:nvPicPr>
        <xdr:cNvPr id="5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48</xdr:row>
      <xdr:rowOff>435156</xdr:rowOff>
    </xdr:from>
    <xdr:to>
      <xdr:col>19</xdr:col>
      <xdr:colOff>2995</xdr:colOff>
      <xdr:row>48</xdr:row>
      <xdr:rowOff>435400</xdr:rowOff>
    </xdr:to>
    <xdr:pic>
      <xdr:nvPicPr>
        <xdr:cNvPr id="5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48</xdr:row>
      <xdr:rowOff>435156</xdr:rowOff>
    </xdr:from>
    <xdr:to>
      <xdr:col>19</xdr:col>
      <xdr:colOff>2995</xdr:colOff>
      <xdr:row>48</xdr:row>
      <xdr:rowOff>435400</xdr:rowOff>
    </xdr:to>
    <xdr:pic>
      <xdr:nvPicPr>
        <xdr:cNvPr id="5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48</xdr:row>
      <xdr:rowOff>435156</xdr:rowOff>
    </xdr:from>
    <xdr:to>
      <xdr:col>19</xdr:col>
      <xdr:colOff>2995</xdr:colOff>
      <xdr:row>48</xdr:row>
      <xdr:rowOff>435400</xdr:rowOff>
    </xdr:to>
    <xdr:pic>
      <xdr:nvPicPr>
        <xdr:cNvPr id="5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48</xdr:row>
      <xdr:rowOff>435156</xdr:rowOff>
    </xdr:from>
    <xdr:to>
      <xdr:col>19</xdr:col>
      <xdr:colOff>2995</xdr:colOff>
      <xdr:row>48</xdr:row>
      <xdr:rowOff>435400</xdr:rowOff>
    </xdr:to>
    <xdr:pic>
      <xdr:nvPicPr>
        <xdr:cNvPr id="5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48</xdr:row>
      <xdr:rowOff>435156</xdr:rowOff>
    </xdr:from>
    <xdr:to>
      <xdr:col>19</xdr:col>
      <xdr:colOff>2995</xdr:colOff>
      <xdr:row>48</xdr:row>
      <xdr:rowOff>435400</xdr:rowOff>
    </xdr:to>
    <xdr:pic>
      <xdr:nvPicPr>
        <xdr:cNvPr id="5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48</xdr:row>
      <xdr:rowOff>435156</xdr:rowOff>
    </xdr:from>
    <xdr:to>
      <xdr:col>19</xdr:col>
      <xdr:colOff>2995</xdr:colOff>
      <xdr:row>48</xdr:row>
      <xdr:rowOff>435400</xdr:rowOff>
    </xdr:to>
    <xdr:pic>
      <xdr:nvPicPr>
        <xdr:cNvPr id="5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48</xdr:row>
      <xdr:rowOff>435156</xdr:rowOff>
    </xdr:from>
    <xdr:to>
      <xdr:col>19</xdr:col>
      <xdr:colOff>2995</xdr:colOff>
      <xdr:row>48</xdr:row>
      <xdr:rowOff>435400</xdr:rowOff>
    </xdr:to>
    <xdr:pic>
      <xdr:nvPicPr>
        <xdr:cNvPr id="5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48</xdr:row>
      <xdr:rowOff>435156</xdr:rowOff>
    </xdr:from>
    <xdr:to>
      <xdr:col>19</xdr:col>
      <xdr:colOff>2995</xdr:colOff>
      <xdr:row>48</xdr:row>
      <xdr:rowOff>435400</xdr:rowOff>
    </xdr:to>
    <xdr:pic>
      <xdr:nvPicPr>
        <xdr:cNvPr id="5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48</xdr:row>
      <xdr:rowOff>435156</xdr:rowOff>
    </xdr:from>
    <xdr:to>
      <xdr:col>19</xdr:col>
      <xdr:colOff>2995</xdr:colOff>
      <xdr:row>48</xdr:row>
      <xdr:rowOff>435400</xdr:rowOff>
    </xdr:to>
    <xdr:pic>
      <xdr:nvPicPr>
        <xdr:cNvPr id="5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49</xdr:row>
      <xdr:rowOff>1178106</xdr:rowOff>
    </xdr:from>
    <xdr:to>
      <xdr:col>18</xdr:col>
      <xdr:colOff>1260295</xdr:colOff>
      <xdr:row>49</xdr:row>
      <xdr:rowOff>1435525</xdr:rowOff>
    </xdr:to>
    <xdr:pic>
      <xdr:nvPicPr>
        <xdr:cNvPr id="5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49</xdr:row>
      <xdr:rowOff>435156</xdr:rowOff>
    </xdr:from>
    <xdr:to>
      <xdr:col>19</xdr:col>
      <xdr:colOff>2995</xdr:colOff>
      <xdr:row>49</xdr:row>
      <xdr:rowOff>435400</xdr:rowOff>
    </xdr:to>
    <xdr:pic>
      <xdr:nvPicPr>
        <xdr:cNvPr id="5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49</xdr:row>
      <xdr:rowOff>435156</xdr:rowOff>
    </xdr:from>
    <xdr:to>
      <xdr:col>19</xdr:col>
      <xdr:colOff>2995</xdr:colOff>
      <xdr:row>49</xdr:row>
      <xdr:rowOff>435400</xdr:rowOff>
    </xdr:to>
    <xdr:pic>
      <xdr:nvPicPr>
        <xdr:cNvPr id="5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49</xdr:row>
      <xdr:rowOff>435156</xdr:rowOff>
    </xdr:from>
    <xdr:to>
      <xdr:col>19</xdr:col>
      <xdr:colOff>2995</xdr:colOff>
      <xdr:row>49</xdr:row>
      <xdr:rowOff>435400</xdr:rowOff>
    </xdr:to>
    <xdr:pic>
      <xdr:nvPicPr>
        <xdr:cNvPr id="5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49</xdr:row>
      <xdr:rowOff>435156</xdr:rowOff>
    </xdr:from>
    <xdr:to>
      <xdr:col>19</xdr:col>
      <xdr:colOff>2995</xdr:colOff>
      <xdr:row>49</xdr:row>
      <xdr:rowOff>435400</xdr:rowOff>
    </xdr:to>
    <xdr:pic>
      <xdr:nvPicPr>
        <xdr:cNvPr id="5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49</xdr:row>
      <xdr:rowOff>435156</xdr:rowOff>
    </xdr:from>
    <xdr:to>
      <xdr:col>19</xdr:col>
      <xdr:colOff>2995</xdr:colOff>
      <xdr:row>49</xdr:row>
      <xdr:rowOff>435400</xdr:rowOff>
    </xdr:to>
    <xdr:pic>
      <xdr:nvPicPr>
        <xdr:cNvPr id="5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49</xdr:row>
      <xdr:rowOff>435156</xdr:rowOff>
    </xdr:from>
    <xdr:to>
      <xdr:col>19</xdr:col>
      <xdr:colOff>2995</xdr:colOff>
      <xdr:row>49</xdr:row>
      <xdr:rowOff>435400</xdr:rowOff>
    </xdr:to>
    <xdr:pic>
      <xdr:nvPicPr>
        <xdr:cNvPr id="5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49</xdr:row>
      <xdr:rowOff>435156</xdr:rowOff>
    </xdr:from>
    <xdr:to>
      <xdr:col>19</xdr:col>
      <xdr:colOff>2995</xdr:colOff>
      <xdr:row>49</xdr:row>
      <xdr:rowOff>435400</xdr:rowOff>
    </xdr:to>
    <xdr:pic>
      <xdr:nvPicPr>
        <xdr:cNvPr id="5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49</xdr:row>
      <xdr:rowOff>435156</xdr:rowOff>
    </xdr:from>
    <xdr:to>
      <xdr:col>19</xdr:col>
      <xdr:colOff>2995</xdr:colOff>
      <xdr:row>49</xdr:row>
      <xdr:rowOff>435400</xdr:rowOff>
    </xdr:to>
    <xdr:pic>
      <xdr:nvPicPr>
        <xdr:cNvPr id="5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49</xdr:row>
      <xdr:rowOff>435156</xdr:rowOff>
    </xdr:from>
    <xdr:to>
      <xdr:col>19</xdr:col>
      <xdr:colOff>2995</xdr:colOff>
      <xdr:row>49</xdr:row>
      <xdr:rowOff>435400</xdr:rowOff>
    </xdr:to>
    <xdr:pic>
      <xdr:nvPicPr>
        <xdr:cNvPr id="5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49</xdr:row>
      <xdr:rowOff>435156</xdr:rowOff>
    </xdr:from>
    <xdr:to>
      <xdr:col>19</xdr:col>
      <xdr:colOff>2995</xdr:colOff>
      <xdr:row>49</xdr:row>
      <xdr:rowOff>435400</xdr:rowOff>
    </xdr:to>
    <xdr:pic>
      <xdr:nvPicPr>
        <xdr:cNvPr id="5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50</xdr:row>
      <xdr:rowOff>1178106</xdr:rowOff>
    </xdr:from>
    <xdr:to>
      <xdr:col>18</xdr:col>
      <xdr:colOff>1260295</xdr:colOff>
      <xdr:row>50</xdr:row>
      <xdr:rowOff>1435525</xdr:rowOff>
    </xdr:to>
    <xdr:pic>
      <xdr:nvPicPr>
        <xdr:cNvPr id="5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50</xdr:row>
      <xdr:rowOff>435156</xdr:rowOff>
    </xdr:from>
    <xdr:to>
      <xdr:col>19</xdr:col>
      <xdr:colOff>2995</xdr:colOff>
      <xdr:row>50</xdr:row>
      <xdr:rowOff>435400</xdr:rowOff>
    </xdr:to>
    <xdr:pic>
      <xdr:nvPicPr>
        <xdr:cNvPr id="5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50</xdr:row>
      <xdr:rowOff>435156</xdr:rowOff>
    </xdr:from>
    <xdr:to>
      <xdr:col>19</xdr:col>
      <xdr:colOff>2995</xdr:colOff>
      <xdr:row>50</xdr:row>
      <xdr:rowOff>435400</xdr:rowOff>
    </xdr:to>
    <xdr:pic>
      <xdr:nvPicPr>
        <xdr:cNvPr id="5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50</xdr:row>
      <xdr:rowOff>435156</xdr:rowOff>
    </xdr:from>
    <xdr:to>
      <xdr:col>19</xdr:col>
      <xdr:colOff>2995</xdr:colOff>
      <xdr:row>50</xdr:row>
      <xdr:rowOff>435400</xdr:rowOff>
    </xdr:to>
    <xdr:pic>
      <xdr:nvPicPr>
        <xdr:cNvPr id="5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50</xdr:row>
      <xdr:rowOff>435156</xdr:rowOff>
    </xdr:from>
    <xdr:to>
      <xdr:col>19</xdr:col>
      <xdr:colOff>2995</xdr:colOff>
      <xdr:row>50</xdr:row>
      <xdr:rowOff>435400</xdr:rowOff>
    </xdr:to>
    <xdr:pic>
      <xdr:nvPicPr>
        <xdr:cNvPr id="5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50</xdr:row>
      <xdr:rowOff>435156</xdr:rowOff>
    </xdr:from>
    <xdr:to>
      <xdr:col>19</xdr:col>
      <xdr:colOff>2995</xdr:colOff>
      <xdr:row>50</xdr:row>
      <xdr:rowOff>435400</xdr:rowOff>
    </xdr:to>
    <xdr:pic>
      <xdr:nvPicPr>
        <xdr:cNvPr id="5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50</xdr:row>
      <xdr:rowOff>435156</xdr:rowOff>
    </xdr:from>
    <xdr:to>
      <xdr:col>19</xdr:col>
      <xdr:colOff>2995</xdr:colOff>
      <xdr:row>50</xdr:row>
      <xdr:rowOff>435400</xdr:rowOff>
    </xdr:to>
    <xdr:pic>
      <xdr:nvPicPr>
        <xdr:cNvPr id="5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50</xdr:row>
      <xdr:rowOff>435156</xdr:rowOff>
    </xdr:from>
    <xdr:to>
      <xdr:col>19</xdr:col>
      <xdr:colOff>2995</xdr:colOff>
      <xdr:row>50</xdr:row>
      <xdr:rowOff>435400</xdr:rowOff>
    </xdr:to>
    <xdr:pic>
      <xdr:nvPicPr>
        <xdr:cNvPr id="5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50</xdr:row>
      <xdr:rowOff>435156</xdr:rowOff>
    </xdr:from>
    <xdr:to>
      <xdr:col>19</xdr:col>
      <xdr:colOff>2995</xdr:colOff>
      <xdr:row>50</xdr:row>
      <xdr:rowOff>435400</xdr:rowOff>
    </xdr:to>
    <xdr:pic>
      <xdr:nvPicPr>
        <xdr:cNvPr id="5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50</xdr:row>
      <xdr:rowOff>435156</xdr:rowOff>
    </xdr:from>
    <xdr:to>
      <xdr:col>19</xdr:col>
      <xdr:colOff>2995</xdr:colOff>
      <xdr:row>50</xdr:row>
      <xdr:rowOff>435400</xdr:rowOff>
    </xdr:to>
    <xdr:pic>
      <xdr:nvPicPr>
        <xdr:cNvPr id="5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50</xdr:row>
      <xdr:rowOff>435156</xdr:rowOff>
    </xdr:from>
    <xdr:to>
      <xdr:col>19</xdr:col>
      <xdr:colOff>2995</xdr:colOff>
      <xdr:row>50</xdr:row>
      <xdr:rowOff>435400</xdr:rowOff>
    </xdr:to>
    <xdr:pic>
      <xdr:nvPicPr>
        <xdr:cNvPr id="5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51</xdr:row>
      <xdr:rowOff>1178106</xdr:rowOff>
    </xdr:from>
    <xdr:to>
      <xdr:col>18</xdr:col>
      <xdr:colOff>1260295</xdr:colOff>
      <xdr:row>51</xdr:row>
      <xdr:rowOff>1435525</xdr:rowOff>
    </xdr:to>
    <xdr:pic>
      <xdr:nvPicPr>
        <xdr:cNvPr id="5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51</xdr:row>
      <xdr:rowOff>435156</xdr:rowOff>
    </xdr:from>
    <xdr:to>
      <xdr:col>19</xdr:col>
      <xdr:colOff>2995</xdr:colOff>
      <xdr:row>51</xdr:row>
      <xdr:rowOff>435400</xdr:rowOff>
    </xdr:to>
    <xdr:pic>
      <xdr:nvPicPr>
        <xdr:cNvPr id="5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51</xdr:row>
      <xdr:rowOff>435156</xdr:rowOff>
    </xdr:from>
    <xdr:to>
      <xdr:col>19</xdr:col>
      <xdr:colOff>2995</xdr:colOff>
      <xdr:row>51</xdr:row>
      <xdr:rowOff>435400</xdr:rowOff>
    </xdr:to>
    <xdr:pic>
      <xdr:nvPicPr>
        <xdr:cNvPr id="5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51</xdr:row>
      <xdr:rowOff>435156</xdr:rowOff>
    </xdr:from>
    <xdr:to>
      <xdr:col>19</xdr:col>
      <xdr:colOff>2995</xdr:colOff>
      <xdr:row>51</xdr:row>
      <xdr:rowOff>435400</xdr:rowOff>
    </xdr:to>
    <xdr:pic>
      <xdr:nvPicPr>
        <xdr:cNvPr id="5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51</xdr:row>
      <xdr:rowOff>435156</xdr:rowOff>
    </xdr:from>
    <xdr:to>
      <xdr:col>19</xdr:col>
      <xdr:colOff>2995</xdr:colOff>
      <xdr:row>51</xdr:row>
      <xdr:rowOff>435400</xdr:rowOff>
    </xdr:to>
    <xdr:pic>
      <xdr:nvPicPr>
        <xdr:cNvPr id="5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51</xdr:row>
      <xdr:rowOff>435156</xdr:rowOff>
    </xdr:from>
    <xdr:to>
      <xdr:col>19</xdr:col>
      <xdr:colOff>2995</xdr:colOff>
      <xdr:row>51</xdr:row>
      <xdr:rowOff>435400</xdr:rowOff>
    </xdr:to>
    <xdr:pic>
      <xdr:nvPicPr>
        <xdr:cNvPr id="5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51</xdr:row>
      <xdr:rowOff>435156</xdr:rowOff>
    </xdr:from>
    <xdr:to>
      <xdr:col>19</xdr:col>
      <xdr:colOff>2995</xdr:colOff>
      <xdr:row>51</xdr:row>
      <xdr:rowOff>435400</xdr:rowOff>
    </xdr:to>
    <xdr:pic>
      <xdr:nvPicPr>
        <xdr:cNvPr id="5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51</xdr:row>
      <xdr:rowOff>435156</xdr:rowOff>
    </xdr:from>
    <xdr:to>
      <xdr:col>19</xdr:col>
      <xdr:colOff>2995</xdr:colOff>
      <xdr:row>51</xdr:row>
      <xdr:rowOff>435400</xdr:rowOff>
    </xdr:to>
    <xdr:pic>
      <xdr:nvPicPr>
        <xdr:cNvPr id="5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51</xdr:row>
      <xdr:rowOff>435156</xdr:rowOff>
    </xdr:from>
    <xdr:to>
      <xdr:col>19</xdr:col>
      <xdr:colOff>2995</xdr:colOff>
      <xdr:row>51</xdr:row>
      <xdr:rowOff>435400</xdr:rowOff>
    </xdr:to>
    <xdr:pic>
      <xdr:nvPicPr>
        <xdr:cNvPr id="5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51</xdr:row>
      <xdr:rowOff>435156</xdr:rowOff>
    </xdr:from>
    <xdr:to>
      <xdr:col>19</xdr:col>
      <xdr:colOff>2995</xdr:colOff>
      <xdr:row>51</xdr:row>
      <xdr:rowOff>435400</xdr:rowOff>
    </xdr:to>
    <xdr:pic>
      <xdr:nvPicPr>
        <xdr:cNvPr id="5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51</xdr:row>
      <xdr:rowOff>435156</xdr:rowOff>
    </xdr:from>
    <xdr:to>
      <xdr:col>19</xdr:col>
      <xdr:colOff>2995</xdr:colOff>
      <xdr:row>51</xdr:row>
      <xdr:rowOff>435400</xdr:rowOff>
    </xdr:to>
    <xdr:pic>
      <xdr:nvPicPr>
        <xdr:cNvPr id="5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52</xdr:row>
      <xdr:rowOff>1178106</xdr:rowOff>
    </xdr:from>
    <xdr:to>
      <xdr:col>18</xdr:col>
      <xdr:colOff>1260295</xdr:colOff>
      <xdr:row>52</xdr:row>
      <xdr:rowOff>1435525</xdr:rowOff>
    </xdr:to>
    <xdr:pic>
      <xdr:nvPicPr>
        <xdr:cNvPr id="6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52</xdr:row>
      <xdr:rowOff>435156</xdr:rowOff>
    </xdr:from>
    <xdr:to>
      <xdr:col>19</xdr:col>
      <xdr:colOff>2995</xdr:colOff>
      <xdr:row>52</xdr:row>
      <xdr:rowOff>435400</xdr:rowOff>
    </xdr:to>
    <xdr:pic>
      <xdr:nvPicPr>
        <xdr:cNvPr id="6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52</xdr:row>
      <xdr:rowOff>435156</xdr:rowOff>
    </xdr:from>
    <xdr:to>
      <xdr:col>19</xdr:col>
      <xdr:colOff>2995</xdr:colOff>
      <xdr:row>52</xdr:row>
      <xdr:rowOff>435400</xdr:rowOff>
    </xdr:to>
    <xdr:pic>
      <xdr:nvPicPr>
        <xdr:cNvPr id="6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52</xdr:row>
      <xdr:rowOff>435156</xdr:rowOff>
    </xdr:from>
    <xdr:to>
      <xdr:col>19</xdr:col>
      <xdr:colOff>2995</xdr:colOff>
      <xdr:row>52</xdr:row>
      <xdr:rowOff>435400</xdr:rowOff>
    </xdr:to>
    <xdr:pic>
      <xdr:nvPicPr>
        <xdr:cNvPr id="6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52</xdr:row>
      <xdr:rowOff>435156</xdr:rowOff>
    </xdr:from>
    <xdr:to>
      <xdr:col>19</xdr:col>
      <xdr:colOff>2995</xdr:colOff>
      <xdr:row>52</xdr:row>
      <xdr:rowOff>435400</xdr:rowOff>
    </xdr:to>
    <xdr:pic>
      <xdr:nvPicPr>
        <xdr:cNvPr id="6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52</xdr:row>
      <xdr:rowOff>435156</xdr:rowOff>
    </xdr:from>
    <xdr:to>
      <xdr:col>19</xdr:col>
      <xdr:colOff>2995</xdr:colOff>
      <xdr:row>52</xdr:row>
      <xdr:rowOff>435400</xdr:rowOff>
    </xdr:to>
    <xdr:pic>
      <xdr:nvPicPr>
        <xdr:cNvPr id="6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52</xdr:row>
      <xdr:rowOff>435156</xdr:rowOff>
    </xdr:from>
    <xdr:to>
      <xdr:col>19</xdr:col>
      <xdr:colOff>2995</xdr:colOff>
      <xdr:row>52</xdr:row>
      <xdr:rowOff>435400</xdr:rowOff>
    </xdr:to>
    <xdr:pic>
      <xdr:nvPicPr>
        <xdr:cNvPr id="6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52</xdr:row>
      <xdr:rowOff>435156</xdr:rowOff>
    </xdr:from>
    <xdr:to>
      <xdr:col>19</xdr:col>
      <xdr:colOff>2995</xdr:colOff>
      <xdr:row>52</xdr:row>
      <xdr:rowOff>435400</xdr:rowOff>
    </xdr:to>
    <xdr:pic>
      <xdr:nvPicPr>
        <xdr:cNvPr id="6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52</xdr:row>
      <xdr:rowOff>435156</xdr:rowOff>
    </xdr:from>
    <xdr:to>
      <xdr:col>19</xdr:col>
      <xdr:colOff>2995</xdr:colOff>
      <xdr:row>52</xdr:row>
      <xdr:rowOff>435400</xdr:rowOff>
    </xdr:to>
    <xdr:pic>
      <xdr:nvPicPr>
        <xdr:cNvPr id="6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52</xdr:row>
      <xdr:rowOff>435156</xdr:rowOff>
    </xdr:from>
    <xdr:to>
      <xdr:col>19</xdr:col>
      <xdr:colOff>2995</xdr:colOff>
      <xdr:row>52</xdr:row>
      <xdr:rowOff>435400</xdr:rowOff>
    </xdr:to>
    <xdr:pic>
      <xdr:nvPicPr>
        <xdr:cNvPr id="6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52</xdr:row>
      <xdr:rowOff>435156</xdr:rowOff>
    </xdr:from>
    <xdr:to>
      <xdr:col>19</xdr:col>
      <xdr:colOff>2995</xdr:colOff>
      <xdr:row>52</xdr:row>
      <xdr:rowOff>435400</xdr:rowOff>
    </xdr:to>
    <xdr:pic>
      <xdr:nvPicPr>
        <xdr:cNvPr id="6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53</xdr:row>
      <xdr:rowOff>1178106</xdr:rowOff>
    </xdr:from>
    <xdr:to>
      <xdr:col>18</xdr:col>
      <xdr:colOff>1260295</xdr:colOff>
      <xdr:row>53</xdr:row>
      <xdr:rowOff>1435525</xdr:rowOff>
    </xdr:to>
    <xdr:pic>
      <xdr:nvPicPr>
        <xdr:cNvPr id="6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53</xdr:row>
      <xdr:rowOff>435156</xdr:rowOff>
    </xdr:from>
    <xdr:to>
      <xdr:col>19</xdr:col>
      <xdr:colOff>2995</xdr:colOff>
      <xdr:row>53</xdr:row>
      <xdr:rowOff>435400</xdr:rowOff>
    </xdr:to>
    <xdr:pic>
      <xdr:nvPicPr>
        <xdr:cNvPr id="6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53</xdr:row>
      <xdr:rowOff>435156</xdr:rowOff>
    </xdr:from>
    <xdr:to>
      <xdr:col>19</xdr:col>
      <xdr:colOff>2995</xdr:colOff>
      <xdr:row>53</xdr:row>
      <xdr:rowOff>435400</xdr:rowOff>
    </xdr:to>
    <xdr:pic>
      <xdr:nvPicPr>
        <xdr:cNvPr id="6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53</xdr:row>
      <xdr:rowOff>435156</xdr:rowOff>
    </xdr:from>
    <xdr:to>
      <xdr:col>19</xdr:col>
      <xdr:colOff>2995</xdr:colOff>
      <xdr:row>53</xdr:row>
      <xdr:rowOff>435400</xdr:rowOff>
    </xdr:to>
    <xdr:pic>
      <xdr:nvPicPr>
        <xdr:cNvPr id="6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53</xdr:row>
      <xdr:rowOff>435156</xdr:rowOff>
    </xdr:from>
    <xdr:to>
      <xdr:col>19</xdr:col>
      <xdr:colOff>2995</xdr:colOff>
      <xdr:row>53</xdr:row>
      <xdr:rowOff>435400</xdr:rowOff>
    </xdr:to>
    <xdr:pic>
      <xdr:nvPicPr>
        <xdr:cNvPr id="6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53</xdr:row>
      <xdr:rowOff>435156</xdr:rowOff>
    </xdr:from>
    <xdr:to>
      <xdr:col>19</xdr:col>
      <xdr:colOff>2995</xdr:colOff>
      <xdr:row>53</xdr:row>
      <xdr:rowOff>435400</xdr:rowOff>
    </xdr:to>
    <xdr:pic>
      <xdr:nvPicPr>
        <xdr:cNvPr id="6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53</xdr:row>
      <xdr:rowOff>435156</xdr:rowOff>
    </xdr:from>
    <xdr:to>
      <xdr:col>19</xdr:col>
      <xdr:colOff>2995</xdr:colOff>
      <xdr:row>53</xdr:row>
      <xdr:rowOff>435400</xdr:rowOff>
    </xdr:to>
    <xdr:pic>
      <xdr:nvPicPr>
        <xdr:cNvPr id="6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53</xdr:row>
      <xdr:rowOff>435156</xdr:rowOff>
    </xdr:from>
    <xdr:to>
      <xdr:col>19</xdr:col>
      <xdr:colOff>2995</xdr:colOff>
      <xdr:row>53</xdr:row>
      <xdr:rowOff>435400</xdr:rowOff>
    </xdr:to>
    <xdr:pic>
      <xdr:nvPicPr>
        <xdr:cNvPr id="6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53</xdr:row>
      <xdr:rowOff>435156</xdr:rowOff>
    </xdr:from>
    <xdr:to>
      <xdr:col>19</xdr:col>
      <xdr:colOff>2995</xdr:colOff>
      <xdr:row>53</xdr:row>
      <xdr:rowOff>435400</xdr:rowOff>
    </xdr:to>
    <xdr:pic>
      <xdr:nvPicPr>
        <xdr:cNvPr id="6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53</xdr:row>
      <xdr:rowOff>435156</xdr:rowOff>
    </xdr:from>
    <xdr:to>
      <xdr:col>19</xdr:col>
      <xdr:colOff>2995</xdr:colOff>
      <xdr:row>53</xdr:row>
      <xdr:rowOff>435400</xdr:rowOff>
    </xdr:to>
    <xdr:pic>
      <xdr:nvPicPr>
        <xdr:cNvPr id="6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53</xdr:row>
      <xdr:rowOff>435156</xdr:rowOff>
    </xdr:from>
    <xdr:to>
      <xdr:col>19</xdr:col>
      <xdr:colOff>2995</xdr:colOff>
      <xdr:row>53</xdr:row>
      <xdr:rowOff>435400</xdr:rowOff>
    </xdr:to>
    <xdr:pic>
      <xdr:nvPicPr>
        <xdr:cNvPr id="6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54</xdr:row>
      <xdr:rowOff>1178106</xdr:rowOff>
    </xdr:from>
    <xdr:to>
      <xdr:col>18</xdr:col>
      <xdr:colOff>1260295</xdr:colOff>
      <xdr:row>54</xdr:row>
      <xdr:rowOff>1435525</xdr:rowOff>
    </xdr:to>
    <xdr:pic>
      <xdr:nvPicPr>
        <xdr:cNvPr id="6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54</xdr:row>
      <xdr:rowOff>435156</xdr:rowOff>
    </xdr:from>
    <xdr:to>
      <xdr:col>19</xdr:col>
      <xdr:colOff>2995</xdr:colOff>
      <xdr:row>54</xdr:row>
      <xdr:rowOff>435400</xdr:rowOff>
    </xdr:to>
    <xdr:pic>
      <xdr:nvPicPr>
        <xdr:cNvPr id="6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54</xdr:row>
      <xdr:rowOff>435156</xdr:rowOff>
    </xdr:from>
    <xdr:to>
      <xdr:col>19</xdr:col>
      <xdr:colOff>2995</xdr:colOff>
      <xdr:row>54</xdr:row>
      <xdr:rowOff>435400</xdr:rowOff>
    </xdr:to>
    <xdr:pic>
      <xdr:nvPicPr>
        <xdr:cNvPr id="6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54</xdr:row>
      <xdr:rowOff>435156</xdr:rowOff>
    </xdr:from>
    <xdr:to>
      <xdr:col>19</xdr:col>
      <xdr:colOff>2995</xdr:colOff>
      <xdr:row>54</xdr:row>
      <xdr:rowOff>435400</xdr:rowOff>
    </xdr:to>
    <xdr:pic>
      <xdr:nvPicPr>
        <xdr:cNvPr id="6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54</xdr:row>
      <xdr:rowOff>435156</xdr:rowOff>
    </xdr:from>
    <xdr:to>
      <xdr:col>19</xdr:col>
      <xdr:colOff>2995</xdr:colOff>
      <xdr:row>54</xdr:row>
      <xdr:rowOff>435400</xdr:rowOff>
    </xdr:to>
    <xdr:pic>
      <xdr:nvPicPr>
        <xdr:cNvPr id="6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54</xdr:row>
      <xdr:rowOff>435156</xdr:rowOff>
    </xdr:from>
    <xdr:to>
      <xdr:col>19</xdr:col>
      <xdr:colOff>2995</xdr:colOff>
      <xdr:row>54</xdr:row>
      <xdr:rowOff>435400</xdr:rowOff>
    </xdr:to>
    <xdr:pic>
      <xdr:nvPicPr>
        <xdr:cNvPr id="6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54</xdr:row>
      <xdr:rowOff>435156</xdr:rowOff>
    </xdr:from>
    <xdr:to>
      <xdr:col>19</xdr:col>
      <xdr:colOff>2995</xdr:colOff>
      <xdr:row>54</xdr:row>
      <xdr:rowOff>435400</xdr:rowOff>
    </xdr:to>
    <xdr:pic>
      <xdr:nvPicPr>
        <xdr:cNvPr id="6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54</xdr:row>
      <xdr:rowOff>435156</xdr:rowOff>
    </xdr:from>
    <xdr:to>
      <xdr:col>19</xdr:col>
      <xdr:colOff>2995</xdr:colOff>
      <xdr:row>54</xdr:row>
      <xdr:rowOff>435400</xdr:rowOff>
    </xdr:to>
    <xdr:pic>
      <xdr:nvPicPr>
        <xdr:cNvPr id="6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54</xdr:row>
      <xdr:rowOff>435156</xdr:rowOff>
    </xdr:from>
    <xdr:to>
      <xdr:col>19</xdr:col>
      <xdr:colOff>2995</xdr:colOff>
      <xdr:row>54</xdr:row>
      <xdr:rowOff>435400</xdr:rowOff>
    </xdr:to>
    <xdr:pic>
      <xdr:nvPicPr>
        <xdr:cNvPr id="6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54</xdr:row>
      <xdr:rowOff>435156</xdr:rowOff>
    </xdr:from>
    <xdr:to>
      <xdr:col>19</xdr:col>
      <xdr:colOff>2995</xdr:colOff>
      <xdr:row>54</xdr:row>
      <xdr:rowOff>435400</xdr:rowOff>
    </xdr:to>
    <xdr:pic>
      <xdr:nvPicPr>
        <xdr:cNvPr id="6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54</xdr:row>
      <xdr:rowOff>435156</xdr:rowOff>
    </xdr:from>
    <xdr:to>
      <xdr:col>19</xdr:col>
      <xdr:colOff>2995</xdr:colOff>
      <xdr:row>54</xdr:row>
      <xdr:rowOff>435400</xdr:rowOff>
    </xdr:to>
    <xdr:pic>
      <xdr:nvPicPr>
        <xdr:cNvPr id="6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55</xdr:row>
      <xdr:rowOff>1178106</xdr:rowOff>
    </xdr:from>
    <xdr:to>
      <xdr:col>18</xdr:col>
      <xdr:colOff>1260295</xdr:colOff>
      <xdr:row>55</xdr:row>
      <xdr:rowOff>1435525</xdr:rowOff>
    </xdr:to>
    <xdr:pic>
      <xdr:nvPicPr>
        <xdr:cNvPr id="6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55</xdr:row>
      <xdr:rowOff>435156</xdr:rowOff>
    </xdr:from>
    <xdr:to>
      <xdr:col>19</xdr:col>
      <xdr:colOff>2995</xdr:colOff>
      <xdr:row>55</xdr:row>
      <xdr:rowOff>435400</xdr:rowOff>
    </xdr:to>
    <xdr:pic>
      <xdr:nvPicPr>
        <xdr:cNvPr id="6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55</xdr:row>
      <xdr:rowOff>435156</xdr:rowOff>
    </xdr:from>
    <xdr:to>
      <xdr:col>19</xdr:col>
      <xdr:colOff>2995</xdr:colOff>
      <xdr:row>55</xdr:row>
      <xdr:rowOff>435400</xdr:rowOff>
    </xdr:to>
    <xdr:pic>
      <xdr:nvPicPr>
        <xdr:cNvPr id="6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55</xdr:row>
      <xdr:rowOff>435156</xdr:rowOff>
    </xdr:from>
    <xdr:to>
      <xdr:col>19</xdr:col>
      <xdr:colOff>2995</xdr:colOff>
      <xdr:row>55</xdr:row>
      <xdr:rowOff>435400</xdr:rowOff>
    </xdr:to>
    <xdr:pic>
      <xdr:nvPicPr>
        <xdr:cNvPr id="6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55</xdr:row>
      <xdr:rowOff>435156</xdr:rowOff>
    </xdr:from>
    <xdr:to>
      <xdr:col>19</xdr:col>
      <xdr:colOff>2995</xdr:colOff>
      <xdr:row>55</xdr:row>
      <xdr:rowOff>435400</xdr:rowOff>
    </xdr:to>
    <xdr:pic>
      <xdr:nvPicPr>
        <xdr:cNvPr id="6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55</xdr:row>
      <xdr:rowOff>435156</xdr:rowOff>
    </xdr:from>
    <xdr:to>
      <xdr:col>19</xdr:col>
      <xdr:colOff>2995</xdr:colOff>
      <xdr:row>55</xdr:row>
      <xdr:rowOff>435400</xdr:rowOff>
    </xdr:to>
    <xdr:pic>
      <xdr:nvPicPr>
        <xdr:cNvPr id="6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55</xdr:row>
      <xdr:rowOff>435156</xdr:rowOff>
    </xdr:from>
    <xdr:to>
      <xdr:col>19</xdr:col>
      <xdr:colOff>2995</xdr:colOff>
      <xdr:row>55</xdr:row>
      <xdr:rowOff>435400</xdr:rowOff>
    </xdr:to>
    <xdr:pic>
      <xdr:nvPicPr>
        <xdr:cNvPr id="6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55</xdr:row>
      <xdr:rowOff>435156</xdr:rowOff>
    </xdr:from>
    <xdr:to>
      <xdr:col>19</xdr:col>
      <xdr:colOff>2995</xdr:colOff>
      <xdr:row>55</xdr:row>
      <xdr:rowOff>435400</xdr:rowOff>
    </xdr:to>
    <xdr:pic>
      <xdr:nvPicPr>
        <xdr:cNvPr id="6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55</xdr:row>
      <xdr:rowOff>435156</xdr:rowOff>
    </xdr:from>
    <xdr:to>
      <xdr:col>19</xdr:col>
      <xdr:colOff>2995</xdr:colOff>
      <xdr:row>55</xdr:row>
      <xdr:rowOff>435400</xdr:rowOff>
    </xdr:to>
    <xdr:pic>
      <xdr:nvPicPr>
        <xdr:cNvPr id="6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55</xdr:row>
      <xdr:rowOff>435156</xdr:rowOff>
    </xdr:from>
    <xdr:to>
      <xdr:col>19</xdr:col>
      <xdr:colOff>2995</xdr:colOff>
      <xdr:row>55</xdr:row>
      <xdr:rowOff>435400</xdr:rowOff>
    </xdr:to>
    <xdr:pic>
      <xdr:nvPicPr>
        <xdr:cNvPr id="6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55</xdr:row>
      <xdr:rowOff>435156</xdr:rowOff>
    </xdr:from>
    <xdr:to>
      <xdr:col>19</xdr:col>
      <xdr:colOff>2995</xdr:colOff>
      <xdr:row>55</xdr:row>
      <xdr:rowOff>435400</xdr:rowOff>
    </xdr:to>
    <xdr:pic>
      <xdr:nvPicPr>
        <xdr:cNvPr id="6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56</xdr:row>
      <xdr:rowOff>1178106</xdr:rowOff>
    </xdr:from>
    <xdr:to>
      <xdr:col>18</xdr:col>
      <xdr:colOff>1260295</xdr:colOff>
      <xdr:row>56</xdr:row>
      <xdr:rowOff>1435525</xdr:rowOff>
    </xdr:to>
    <xdr:pic>
      <xdr:nvPicPr>
        <xdr:cNvPr id="6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56</xdr:row>
      <xdr:rowOff>435156</xdr:rowOff>
    </xdr:from>
    <xdr:to>
      <xdr:col>19</xdr:col>
      <xdr:colOff>2995</xdr:colOff>
      <xdr:row>56</xdr:row>
      <xdr:rowOff>435400</xdr:rowOff>
    </xdr:to>
    <xdr:pic>
      <xdr:nvPicPr>
        <xdr:cNvPr id="6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56</xdr:row>
      <xdr:rowOff>435156</xdr:rowOff>
    </xdr:from>
    <xdr:to>
      <xdr:col>19</xdr:col>
      <xdr:colOff>2995</xdr:colOff>
      <xdr:row>56</xdr:row>
      <xdr:rowOff>435400</xdr:rowOff>
    </xdr:to>
    <xdr:pic>
      <xdr:nvPicPr>
        <xdr:cNvPr id="6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56</xdr:row>
      <xdr:rowOff>435156</xdr:rowOff>
    </xdr:from>
    <xdr:to>
      <xdr:col>19</xdr:col>
      <xdr:colOff>2995</xdr:colOff>
      <xdr:row>56</xdr:row>
      <xdr:rowOff>435400</xdr:rowOff>
    </xdr:to>
    <xdr:pic>
      <xdr:nvPicPr>
        <xdr:cNvPr id="6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56</xdr:row>
      <xdr:rowOff>435156</xdr:rowOff>
    </xdr:from>
    <xdr:to>
      <xdr:col>19</xdr:col>
      <xdr:colOff>2995</xdr:colOff>
      <xdr:row>56</xdr:row>
      <xdr:rowOff>435400</xdr:rowOff>
    </xdr:to>
    <xdr:pic>
      <xdr:nvPicPr>
        <xdr:cNvPr id="6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56</xdr:row>
      <xdr:rowOff>435156</xdr:rowOff>
    </xdr:from>
    <xdr:to>
      <xdr:col>19</xdr:col>
      <xdr:colOff>2995</xdr:colOff>
      <xdr:row>56</xdr:row>
      <xdr:rowOff>435400</xdr:rowOff>
    </xdr:to>
    <xdr:pic>
      <xdr:nvPicPr>
        <xdr:cNvPr id="6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56</xdr:row>
      <xdr:rowOff>435156</xdr:rowOff>
    </xdr:from>
    <xdr:to>
      <xdr:col>19</xdr:col>
      <xdr:colOff>2995</xdr:colOff>
      <xdr:row>56</xdr:row>
      <xdr:rowOff>435400</xdr:rowOff>
    </xdr:to>
    <xdr:pic>
      <xdr:nvPicPr>
        <xdr:cNvPr id="6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56</xdr:row>
      <xdr:rowOff>435156</xdr:rowOff>
    </xdr:from>
    <xdr:to>
      <xdr:col>19</xdr:col>
      <xdr:colOff>2995</xdr:colOff>
      <xdr:row>56</xdr:row>
      <xdr:rowOff>435400</xdr:rowOff>
    </xdr:to>
    <xdr:pic>
      <xdr:nvPicPr>
        <xdr:cNvPr id="6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56</xdr:row>
      <xdr:rowOff>435156</xdr:rowOff>
    </xdr:from>
    <xdr:to>
      <xdr:col>19</xdr:col>
      <xdr:colOff>2995</xdr:colOff>
      <xdr:row>56</xdr:row>
      <xdr:rowOff>435400</xdr:rowOff>
    </xdr:to>
    <xdr:pic>
      <xdr:nvPicPr>
        <xdr:cNvPr id="6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56</xdr:row>
      <xdr:rowOff>435156</xdr:rowOff>
    </xdr:from>
    <xdr:to>
      <xdr:col>19</xdr:col>
      <xdr:colOff>2995</xdr:colOff>
      <xdr:row>56</xdr:row>
      <xdr:rowOff>435400</xdr:rowOff>
    </xdr:to>
    <xdr:pic>
      <xdr:nvPicPr>
        <xdr:cNvPr id="6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56</xdr:row>
      <xdr:rowOff>435156</xdr:rowOff>
    </xdr:from>
    <xdr:to>
      <xdr:col>19</xdr:col>
      <xdr:colOff>2995</xdr:colOff>
      <xdr:row>56</xdr:row>
      <xdr:rowOff>435400</xdr:rowOff>
    </xdr:to>
    <xdr:pic>
      <xdr:nvPicPr>
        <xdr:cNvPr id="6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57</xdr:row>
      <xdr:rowOff>1178106</xdr:rowOff>
    </xdr:from>
    <xdr:to>
      <xdr:col>18</xdr:col>
      <xdr:colOff>1260295</xdr:colOff>
      <xdr:row>57</xdr:row>
      <xdr:rowOff>1435525</xdr:rowOff>
    </xdr:to>
    <xdr:pic>
      <xdr:nvPicPr>
        <xdr:cNvPr id="6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57</xdr:row>
      <xdr:rowOff>435156</xdr:rowOff>
    </xdr:from>
    <xdr:to>
      <xdr:col>19</xdr:col>
      <xdr:colOff>2995</xdr:colOff>
      <xdr:row>57</xdr:row>
      <xdr:rowOff>435400</xdr:rowOff>
    </xdr:to>
    <xdr:pic>
      <xdr:nvPicPr>
        <xdr:cNvPr id="6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57</xdr:row>
      <xdr:rowOff>435156</xdr:rowOff>
    </xdr:from>
    <xdr:to>
      <xdr:col>19</xdr:col>
      <xdr:colOff>2995</xdr:colOff>
      <xdr:row>57</xdr:row>
      <xdr:rowOff>435400</xdr:rowOff>
    </xdr:to>
    <xdr:pic>
      <xdr:nvPicPr>
        <xdr:cNvPr id="6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57</xdr:row>
      <xdr:rowOff>435156</xdr:rowOff>
    </xdr:from>
    <xdr:to>
      <xdr:col>19</xdr:col>
      <xdr:colOff>2995</xdr:colOff>
      <xdr:row>57</xdr:row>
      <xdr:rowOff>435400</xdr:rowOff>
    </xdr:to>
    <xdr:pic>
      <xdr:nvPicPr>
        <xdr:cNvPr id="6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57</xdr:row>
      <xdr:rowOff>435156</xdr:rowOff>
    </xdr:from>
    <xdr:to>
      <xdr:col>19</xdr:col>
      <xdr:colOff>2995</xdr:colOff>
      <xdr:row>57</xdr:row>
      <xdr:rowOff>435400</xdr:rowOff>
    </xdr:to>
    <xdr:pic>
      <xdr:nvPicPr>
        <xdr:cNvPr id="6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57</xdr:row>
      <xdr:rowOff>435156</xdr:rowOff>
    </xdr:from>
    <xdr:to>
      <xdr:col>19</xdr:col>
      <xdr:colOff>2995</xdr:colOff>
      <xdr:row>57</xdr:row>
      <xdr:rowOff>435400</xdr:rowOff>
    </xdr:to>
    <xdr:pic>
      <xdr:nvPicPr>
        <xdr:cNvPr id="6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57</xdr:row>
      <xdr:rowOff>435156</xdr:rowOff>
    </xdr:from>
    <xdr:to>
      <xdr:col>19</xdr:col>
      <xdr:colOff>2995</xdr:colOff>
      <xdr:row>57</xdr:row>
      <xdr:rowOff>435400</xdr:rowOff>
    </xdr:to>
    <xdr:pic>
      <xdr:nvPicPr>
        <xdr:cNvPr id="6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57</xdr:row>
      <xdr:rowOff>435156</xdr:rowOff>
    </xdr:from>
    <xdr:to>
      <xdr:col>19</xdr:col>
      <xdr:colOff>2995</xdr:colOff>
      <xdr:row>57</xdr:row>
      <xdr:rowOff>435400</xdr:rowOff>
    </xdr:to>
    <xdr:pic>
      <xdr:nvPicPr>
        <xdr:cNvPr id="6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57</xdr:row>
      <xdr:rowOff>435156</xdr:rowOff>
    </xdr:from>
    <xdr:to>
      <xdr:col>19</xdr:col>
      <xdr:colOff>2995</xdr:colOff>
      <xdr:row>57</xdr:row>
      <xdr:rowOff>435400</xdr:rowOff>
    </xdr:to>
    <xdr:pic>
      <xdr:nvPicPr>
        <xdr:cNvPr id="6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57</xdr:row>
      <xdr:rowOff>435156</xdr:rowOff>
    </xdr:from>
    <xdr:to>
      <xdr:col>19</xdr:col>
      <xdr:colOff>2995</xdr:colOff>
      <xdr:row>57</xdr:row>
      <xdr:rowOff>435400</xdr:rowOff>
    </xdr:to>
    <xdr:pic>
      <xdr:nvPicPr>
        <xdr:cNvPr id="6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57</xdr:row>
      <xdr:rowOff>435156</xdr:rowOff>
    </xdr:from>
    <xdr:to>
      <xdr:col>19</xdr:col>
      <xdr:colOff>2995</xdr:colOff>
      <xdr:row>57</xdr:row>
      <xdr:rowOff>435400</xdr:rowOff>
    </xdr:to>
    <xdr:pic>
      <xdr:nvPicPr>
        <xdr:cNvPr id="6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58</xdr:row>
      <xdr:rowOff>1178106</xdr:rowOff>
    </xdr:from>
    <xdr:to>
      <xdr:col>18</xdr:col>
      <xdr:colOff>1260295</xdr:colOff>
      <xdr:row>58</xdr:row>
      <xdr:rowOff>1435525</xdr:rowOff>
    </xdr:to>
    <xdr:pic>
      <xdr:nvPicPr>
        <xdr:cNvPr id="6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58</xdr:row>
      <xdr:rowOff>435156</xdr:rowOff>
    </xdr:from>
    <xdr:to>
      <xdr:col>19</xdr:col>
      <xdr:colOff>2995</xdr:colOff>
      <xdr:row>58</xdr:row>
      <xdr:rowOff>435400</xdr:rowOff>
    </xdr:to>
    <xdr:pic>
      <xdr:nvPicPr>
        <xdr:cNvPr id="6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58</xdr:row>
      <xdr:rowOff>435156</xdr:rowOff>
    </xdr:from>
    <xdr:to>
      <xdr:col>19</xdr:col>
      <xdr:colOff>2995</xdr:colOff>
      <xdr:row>58</xdr:row>
      <xdr:rowOff>435400</xdr:rowOff>
    </xdr:to>
    <xdr:pic>
      <xdr:nvPicPr>
        <xdr:cNvPr id="6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58</xdr:row>
      <xdr:rowOff>435156</xdr:rowOff>
    </xdr:from>
    <xdr:to>
      <xdr:col>19</xdr:col>
      <xdr:colOff>2995</xdr:colOff>
      <xdr:row>58</xdr:row>
      <xdr:rowOff>435400</xdr:rowOff>
    </xdr:to>
    <xdr:pic>
      <xdr:nvPicPr>
        <xdr:cNvPr id="6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58</xdr:row>
      <xdr:rowOff>435156</xdr:rowOff>
    </xdr:from>
    <xdr:to>
      <xdr:col>19</xdr:col>
      <xdr:colOff>2995</xdr:colOff>
      <xdr:row>58</xdr:row>
      <xdr:rowOff>435400</xdr:rowOff>
    </xdr:to>
    <xdr:pic>
      <xdr:nvPicPr>
        <xdr:cNvPr id="6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58</xdr:row>
      <xdr:rowOff>435156</xdr:rowOff>
    </xdr:from>
    <xdr:to>
      <xdr:col>19</xdr:col>
      <xdr:colOff>2995</xdr:colOff>
      <xdr:row>58</xdr:row>
      <xdr:rowOff>435400</xdr:rowOff>
    </xdr:to>
    <xdr:pic>
      <xdr:nvPicPr>
        <xdr:cNvPr id="6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58</xdr:row>
      <xdr:rowOff>435156</xdr:rowOff>
    </xdr:from>
    <xdr:to>
      <xdr:col>19</xdr:col>
      <xdr:colOff>2995</xdr:colOff>
      <xdr:row>58</xdr:row>
      <xdr:rowOff>435400</xdr:rowOff>
    </xdr:to>
    <xdr:pic>
      <xdr:nvPicPr>
        <xdr:cNvPr id="6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58</xdr:row>
      <xdr:rowOff>435156</xdr:rowOff>
    </xdr:from>
    <xdr:to>
      <xdr:col>19</xdr:col>
      <xdr:colOff>2995</xdr:colOff>
      <xdr:row>58</xdr:row>
      <xdr:rowOff>435400</xdr:rowOff>
    </xdr:to>
    <xdr:pic>
      <xdr:nvPicPr>
        <xdr:cNvPr id="6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58</xdr:row>
      <xdr:rowOff>435156</xdr:rowOff>
    </xdr:from>
    <xdr:to>
      <xdr:col>19</xdr:col>
      <xdr:colOff>2995</xdr:colOff>
      <xdr:row>58</xdr:row>
      <xdr:rowOff>435400</xdr:rowOff>
    </xdr:to>
    <xdr:pic>
      <xdr:nvPicPr>
        <xdr:cNvPr id="6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58</xdr:row>
      <xdr:rowOff>435156</xdr:rowOff>
    </xdr:from>
    <xdr:to>
      <xdr:col>19</xdr:col>
      <xdr:colOff>2995</xdr:colOff>
      <xdr:row>58</xdr:row>
      <xdr:rowOff>435400</xdr:rowOff>
    </xdr:to>
    <xdr:pic>
      <xdr:nvPicPr>
        <xdr:cNvPr id="6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58</xdr:row>
      <xdr:rowOff>435156</xdr:rowOff>
    </xdr:from>
    <xdr:to>
      <xdr:col>19</xdr:col>
      <xdr:colOff>2995</xdr:colOff>
      <xdr:row>58</xdr:row>
      <xdr:rowOff>435400</xdr:rowOff>
    </xdr:to>
    <xdr:pic>
      <xdr:nvPicPr>
        <xdr:cNvPr id="6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59</xdr:row>
      <xdr:rowOff>1178106</xdr:rowOff>
    </xdr:from>
    <xdr:to>
      <xdr:col>18</xdr:col>
      <xdr:colOff>1260295</xdr:colOff>
      <xdr:row>59</xdr:row>
      <xdr:rowOff>1435525</xdr:rowOff>
    </xdr:to>
    <xdr:pic>
      <xdr:nvPicPr>
        <xdr:cNvPr id="6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59</xdr:row>
      <xdr:rowOff>435156</xdr:rowOff>
    </xdr:from>
    <xdr:to>
      <xdr:col>19</xdr:col>
      <xdr:colOff>2995</xdr:colOff>
      <xdr:row>59</xdr:row>
      <xdr:rowOff>435400</xdr:rowOff>
    </xdr:to>
    <xdr:pic>
      <xdr:nvPicPr>
        <xdr:cNvPr id="6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59</xdr:row>
      <xdr:rowOff>435156</xdr:rowOff>
    </xdr:from>
    <xdr:to>
      <xdr:col>19</xdr:col>
      <xdr:colOff>2995</xdr:colOff>
      <xdr:row>59</xdr:row>
      <xdr:rowOff>435400</xdr:rowOff>
    </xdr:to>
    <xdr:pic>
      <xdr:nvPicPr>
        <xdr:cNvPr id="7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59</xdr:row>
      <xdr:rowOff>435156</xdr:rowOff>
    </xdr:from>
    <xdr:to>
      <xdr:col>19</xdr:col>
      <xdr:colOff>2995</xdr:colOff>
      <xdr:row>59</xdr:row>
      <xdr:rowOff>435400</xdr:rowOff>
    </xdr:to>
    <xdr:pic>
      <xdr:nvPicPr>
        <xdr:cNvPr id="7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59</xdr:row>
      <xdr:rowOff>435156</xdr:rowOff>
    </xdr:from>
    <xdr:to>
      <xdr:col>19</xdr:col>
      <xdr:colOff>2995</xdr:colOff>
      <xdr:row>59</xdr:row>
      <xdr:rowOff>435400</xdr:rowOff>
    </xdr:to>
    <xdr:pic>
      <xdr:nvPicPr>
        <xdr:cNvPr id="7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59</xdr:row>
      <xdr:rowOff>435156</xdr:rowOff>
    </xdr:from>
    <xdr:to>
      <xdr:col>19</xdr:col>
      <xdr:colOff>2995</xdr:colOff>
      <xdr:row>59</xdr:row>
      <xdr:rowOff>435400</xdr:rowOff>
    </xdr:to>
    <xdr:pic>
      <xdr:nvPicPr>
        <xdr:cNvPr id="7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59</xdr:row>
      <xdr:rowOff>435156</xdr:rowOff>
    </xdr:from>
    <xdr:to>
      <xdr:col>19</xdr:col>
      <xdr:colOff>2995</xdr:colOff>
      <xdr:row>59</xdr:row>
      <xdr:rowOff>435400</xdr:rowOff>
    </xdr:to>
    <xdr:pic>
      <xdr:nvPicPr>
        <xdr:cNvPr id="7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59</xdr:row>
      <xdr:rowOff>435156</xdr:rowOff>
    </xdr:from>
    <xdr:to>
      <xdr:col>19</xdr:col>
      <xdr:colOff>2995</xdr:colOff>
      <xdr:row>59</xdr:row>
      <xdr:rowOff>435400</xdr:rowOff>
    </xdr:to>
    <xdr:pic>
      <xdr:nvPicPr>
        <xdr:cNvPr id="7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59</xdr:row>
      <xdr:rowOff>435156</xdr:rowOff>
    </xdr:from>
    <xdr:to>
      <xdr:col>19</xdr:col>
      <xdr:colOff>2995</xdr:colOff>
      <xdr:row>59</xdr:row>
      <xdr:rowOff>435400</xdr:rowOff>
    </xdr:to>
    <xdr:pic>
      <xdr:nvPicPr>
        <xdr:cNvPr id="7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59</xdr:row>
      <xdr:rowOff>435156</xdr:rowOff>
    </xdr:from>
    <xdr:to>
      <xdr:col>19</xdr:col>
      <xdr:colOff>2995</xdr:colOff>
      <xdr:row>59</xdr:row>
      <xdr:rowOff>435400</xdr:rowOff>
    </xdr:to>
    <xdr:pic>
      <xdr:nvPicPr>
        <xdr:cNvPr id="7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59</xdr:row>
      <xdr:rowOff>435156</xdr:rowOff>
    </xdr:from>
    <xdr:to>
      <xdr:col>19</xdr:col>
      <xdr:colOff>2995</xdr:colOff>
      <xdr:row>59</xdr:row>
      <xdr:rowOff>435400</xdr:rowOff>
    </xdr:to>
    <xdr:pic>
      <xdr:nvPicPr>
        <xdr:cNvPr id="7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60</xdr:row>
      <xdr:rowOff>1178106</xdr:rowOff>
    </xdr:from>
    <xdr:to>
      <xdr:col>18</xdr:col>
      <xdr:colOff>1260295</xdr:colOff>
      <xdr:row>60</xdr:row>
      <xdr:rowOff>1435525</xdr:rowOff>
    </xdr:to>
    <xdr:pic>
      <xdr:nvPicPr>
        <xdr:cNvPr id="7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60</xdr:row>
      <xdr:rowOff>435156</xdr:rowOff>
    </xdr:from>
    <xdr:to>
      <xdr:col>19</xdr:col>
      <xdr:colOff>2995</xdr:colOff>
      <xdr:row>60</xdr:row>
      <xdr:rowOff>435400</xdr:rowOff>
    </xdr:to>
    <xdr:pic>
      <xdr:nvPicPr>
        <xdr:cNvPr id="7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60</xdr:row>
      <xdr:rowOff>435156</xdr:rowOff>
    </xdr:from>
    <xdr:to>
      <xdr:col>19</xdr:col>
      <xdr:colOff>2995</xdr:colOff>
      <xdr:row>60</xdr:row>
      <xdr:rowOff>435400</xdr:rowOff>
    </xdr:to>
    <xdr:pic>
      <xdr:nvPicPr>
        <xdr:cNvPr id="7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60</xdr:row>
      <xdr:rowOff>435156</xdr:rowOff>
    </xdr:from>
    <xdr:to>
      <xdr:col>19</xdr:col>
      <xdr:colOff>2995</xdr:colOff>
      <xdr:row>60</xdr:row>
      <xdr:rowOff>435400</xdr:rowOff>
    </xdr:to>
    <xdr:pic>
      <xdr:nvPicPr>
        <xdr:cNvPr id="7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60</xdr:row>
      <xdr:rowOff>435156</xdr:rowOff>
    </xdr:from>
    <xdr:to>
      <xdr:col>19</xdr:col>
      <xdr:colOff>2995</xdr:colOff>
      <xdr:row>60</xdr:row>
      <xdr:rowOff>435400</xdr:rowOff>
    </xdr:to>
    <xdr:pic>
      <xdr:nvPicPr>
        <xdr:cNvPr id="7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60</xdr:row>
      <xdr:rowOff>435156</xdr:rowOff>
    </xdr:from>
    <xdr:to>
      <xdr:col>19</xdr:col>
      <xdr:colOff>2995</xdr:colOff>
      <xdr:row>60</xdr:row>
      <xdr:rowOff>435400</xdr:rowOff>
    </xdr:to>
    <xdr:pic>
      <xdr:nvPicPr>
        <xdr:cNvPr id="7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60</xdr:row>
      <xdr:rowOff>435156</xdr:rowOff>
    </xdr:from>
    <xdr:to>
      <xdr:col>19</xdr:col>
      <xdr:colOff>2995</xdr:colOff>
      <xdr:row>60</xdr:row>
      <xdr:rowOff>435400</xdr:rowOff>
    </xdr:to>
    <xdr:pic>
      <xdr:nvPicPr>
        <xdr:cNvPr id="7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60</xdr:row>
      <xdr:rowOff>435156</xdr:rowOff>
    </xdr:from>
    <xdr:to>
      <xdr:col>19</xdr:col>
      <xdr:colOff>2995</xdr:colOff>
      <xdr:row>60</xdr:row>
      <xdr:rowOff>435400</xdr:rowOff>
    </xdr:to>
    <xdr:pic>
      <xdr:nvPicPr>
        <xdr:cNvPr id="7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60</xdr:row>
      <xdr:rowOff>435156</xdr:rowOff>
    </xdr:from>
    <xdr:to>
      <xdr:col>19</xdr:col>
      <xdr:colOff>2995</xdr:colOff>
      <xdr:row>60</xdr:row>
      <xdr:rowOff>435400</xdr:rowOff>
    </xdr:to>
    <xdr:pic>
      <xdr:nvPicPr>
        <xdr:cNvPr id="7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60</xdr:row>
      <xdr:rowOff>435156</xdr:rowOff>
    </xdr:from>
    <xdr:to>
      <xdr:col>19</xdr:col>
      <xdr:colOff>2995</xdr:colOff>
      <xdr:row>60</xdr:row>
      <xdr:rowOff>435400</xdr:rowOff>
    </xdr:to>
    <xdr:pic>
      <xdr:nvPicPr>
        <xdr:cNvPr id="7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60</xdr:row>
      <xdr:rowOff>435156</xdr:rowOff>
    </xdr:from>
    <xdr:to>
      <xdr:col>19</xdr:col>
      <xdr:colOff>2995</xdr:colOff>
      <xdr:row>60</xdr:row>
      <xdr:rowOff>435400</xdr:rowOff>
    </xdr:to>
    <xdr:pic>
      <xdr:nvPicPr>
        <xdr:cNvPr id="7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61</xdr:row>
      <xdr:rowOff>1178106</xdr:rowOff>
    </xdr:from>
    <xdr:to>
      <xdr:col>18</xdr:col>
      <xdr:colOff>1260295</xdr:colOff>
      <xdr:row>61</xdr:row>
      <xdr:rowOff>1435525</xdr:rowOff>
    </xdr:to>
    <xdr:pic>
      <xdr:nvPicPr>
        <xdr:cNvPr id="7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61</xdr:row>
      <xdr:rowOff>435156</xdr:rowOff>
    </xdr:from>
    <xdr:to>
      <xdr:col>19</xdr:col>
      <xdr:colOff>2995</xdr:colOff>
      <xdr:row>61</xdr:row>
      <xdr:rowOff>435400</xdr:rowOff>
    </xdr:to>
    <xdr:pic>
      <xdr:nvPicPr>
        <xdr:cNvPr id="7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61</xdr:row>
      <xdr:rowOff>435156</xdr:rowOff>
    </xdr:from>
    <xdr:to>
      <xdr:col>19</xdr:col>
      <xdr:colOff>2995</xdr:colOff>
      <xdr:row>61</xdr:row>
      <xdr:rowOff>435400</xdr:rowOff>
    </xdr:to>
    <xdr:pic>
      <xdr:nvPicPr>
        <xdr:cNvPr id="7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61</xdr:row>
      <xdr:rowOff>435156</xdr:rowOff>
    </xdr:from>
    <xdr:to>
      <xdr:col>19</xdr:col>
      <xdr:colOff>2995</xdr:colOff>
      <xdr:row>61</xdr:row>
      <xdr:rowOff>435400</xdr:rowOff>
    </xdr:to>
    <xdr:pic>
      <xdr:nvPicPr>
        <xdr:cNvPr id="7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61</xdr:row>
      <xdr:rowOff>435156</xdr:rowOff>
    </xdr:from>
    <xdr:to>
      <xdr:col>19</xdr:col>
      <xdr:colOff>2995</xdr:colOff>
      <xdr:row>61</xdr:row>
      <xdr:rowOff>435400</xdr:rowOff>
    </xdr:to>
    <xdr:pic>
      <xdr:nvPicPr>
        <xdr:cNvPr id="7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61</xdr:row>
      <xdr:rowOff>435156</xdr:rowOff>
    </xdr:from>
    <xdr:to>
      <xdr:col>19</xdr:col>
      <xdr:colOff>2995</xdr:colOff>
      <xdr:row>61</xdr:row>
      <xdr:rowOff>435400</xdr:rowOff>
    </xdr:to>
    <xdr:pic>
      <xdr:nvPicPr>
        <xdr:cNvPr id="7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61</xdr:row>
      <xdr:rowOff>435156</xdr:rowOff>
    </xdr:from>
    <xdr:to>
      <xdr:col>19</xdr:col>
      <xdr:colOff>2995</xdr:colOff>
      <xdr:row>61</xdr:row>
      <xdr:rowOff>435400</xdr:rowOff>
    </xdr:to>
    <xdr:pic>
      <xdr:nvPicPr>
        <xdr:cNvPr id="7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61</xdr:row>
      <xdr:rowOff>435156</xdr:rowOff>
    </xdr:from>
    <xdr:to>
      <xdr:col>19</xdr:col>
      <xdr:colOff>2995</xdr:colOff>
      <xdr:row>61</xdr:row>
      <xdr:rowOff>435400</xdr:rowOff>
    </xdr:to>
    <xdr:pic>
      <xdr:nvPicPr>
        <xdr:cNvPr id="7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61</xdr:row>
      <xdr:rowOff>435156</xdr:rowOff>
    </xdr:from>
    <xdr:to>
      <xdr:col>19</xdr:col>
      <xdr:colOff>2995</xdr:colOff>
      <xdr:row>61</xdr:row>
      <xdr:rowOff>435400</xdr:rowOff>
    </xdr:to>
    <xdr:pic>
      <xdr:nvPicPr>
        <xdr:cNvPr id="7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61</xdr:row>
      <xdr:rowOff>435156</xdr:rowOff>
    </xdr:from>
    <xdr:to>
      <xdr:col>19</xdr:col>
      <xdr:colOff>2995</xdr:colOff>
      <xdr:row>61</xdr:row>
      <xdr:rowOff>435400</xdr:rowOff>
    </xdr:to>
    <xdr:pic>
      <xdr:nvPicPr>
        <xdr:cNvPr id="7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61</xdr:row>
      <xdr:rowOff>435156</xdr:rowOff>
    </xdr:from>
    <xdr:to>
      <xdr:col>19</xdr:col>
      <xdr:colOff>2995</xdr:colOff>
      <xdr:row>61</xdr:row>
      <xdr:rowOff>435400</xdr:rowOff>
    </xdr:to>
    <xdr:pic>
      <xdr:nvPicPr>
        <xdr:cNvPr id="7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62</xdr:row>
      <xdr:rowOff>1178106</xdr:rowOff>
    </xdr:from>
    <xdr:to>
      <xdr:col>18</xdr:col>
      <xdr:colOff>1260295</xdr:colOff>
      <xdr:row>62</xdr:row>
      <xdr:rowOff>1435525</xdr:rowOff>
    </xdr:to>
    <xdr:pic>
      <xdr:nvPicPr>
        <xdr:cNvPr id="7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62</xdr:row>
      <xdr:rowOff>435156</xdr:rowOff>
    </xdr:from>
    <xdr:to>
      <xdr:col>19</xdr:col>
      <xdr:colOff>2995</xdr:colOff>
      <xdr:row>62</xdr:row>
      <xdr:rowOff>435400</xdr:rowOff>
    </xdr:to>
    <xdr:pic>
      <xdr:nvPicPr>
        <xdr:cNvPr id="7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62</xdr:row>
      <xdr:rowOff>435156</xdr:rowOff>
    </xdr:from>
    <xdr:to>
      <xdr:col>19</xdr:col>
      <xdr:colOff>2995</xdr:colOff>
      <xdr:row>62</xdr:row>
      <xdr:rowOff>435400</xdr:rowOff>
    </xdr:to>
    <xdr:pic>
      <xdr:nvPicPr>
        <xdr:cNvPr id="7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62</xdr:row>
      <xdr:rowOff>435156</xdr:rowOff>
    </xdr:from>
    <xdr:to>
      <xdr:col>19</xdr:col>
      <xdr:colOff>2995</xdr:colOff>
      <xdr:row>62</xdr:row>
      <xdr:rowOff>435400</xdr:rowOff>
    </xdr:to>
    <xdr:pic>
      <xdr:nvPicPr>
        <xdr:cNvPr id="7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62</xdr:row>
      <xdr:rowOff>435156</xdr:rowOff>
    </xdr:from>
    <xdr:to>
      <xdr:col>19</xdr:col>
      <xdr:colOff>2995</xdr:colOff>
      <xdr:row>62</xdr:row>
      <xdr:rowOff>435400</xdr:rowOff>
    </xdr:to>
    <xdr:pic>
      <xdr:nvPicPr>
        <xdr:cNvPr id="7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62</xdr:row>
      <xdr:rowOff>435156</xdr:rowOff>
    </xdr:from>
    <xdr:to>
      <xdr:col>19</xdr:col>
      <xdr:colOff>2995</xdr:colOff>
      <xdr:row>62</xdr:row>
      <xdr:rowOff>435400</xdr:rowOff>
    </xdr:to>
    <xdr:pic>
      <xdr:nvPicPr>
        <xdr:cNvPr id="7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62</xdr:row>
      <xdr:rowOff>435156</xdr:rowOff>
    </xdr:from>
    <xdr:to>
      <xdr:col>19</xdr:col>
      <xdr:colOff>2995</xdr:colOff>
      <xdr:row>62</xdr:row>
      <xdr:rowOff>435400</xdr:rowOff>
    </xdr:to>
    <xdr:pic>
      <xdr:nvPicPr>
        <xdr:cNvPr id="7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62</xdr:row>
      <xdr:rowOff>435156</xdr:rowOff>
    </xdr:from>
    <xdr:to>
      <xdr:col>19</xdr:col>
      <xdr:colOff>2995</xdr:colOff>
      <xdr:row>62</xdr:row>
      <xdr:rowOff>435400</xdr:rowOff>
    </xdr:to>
    <xdr:pic>
      <xdr:nvPicPr>
        <xdr:cNvPr id="7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62</xdr:row>
      <xdr:rowOff>435156</xdr:rowOff>
    </xdr:from>
    <xdr:to>
      <xdr:col>19</xdr:col>
      <xdr:colOff>2995</xdr:colOff>
      <xdr:row>62</xdr:row>
      <xdr:rowOff>435400</xdr:rowOff>
    </xdr:to>
    <xdr:pic>
      <xdr:nvPicPr>
        <xdr:cNvPr id="7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62</xdr:row>
      <xdr:rowOff>435156</xdr:rowOff>
    </xdr:from>
    <xdr:to>
      <xdr:col>19</xdr:col>
      <xdr:colOff>2995</xdr:colOff>
      <xdr:row>62</xdr:row>
      <xdr:rowOff>435400</xdr:rowOff>
    </xdr:to>
    <xdr:pic>
      <xdr:nvPicPr>
        <xdr:cNvPr id="7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62</xdr:row>
      <xdr:rowOff>435156</xdr:rowOff>
    </xdr:from>
    <xdr:to>
      <xdr:col>19</xdr:col>
      <xdr:colOff>2995</xdr:colOff>
      <xdr:row>62</xdr:row>
      <xdr:rowOff>435400</xdr:rowOff>
    </xdr:to>
    <xdr:pic>
      <xdr:nvPicPr>
        <xdr:cNvPr id="7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63</xdr:row>
      <xdr:rowOff>1178106</xdr:rowOff>
    </xdr:from>
    <xdr:to>
      <xdr:col>18</xdr:col>
      <xdr:colOff>1260295</xdr:colOff>
      <xdr:row>63</xdr:row>
      <xdr:rowOff>1435525</xdr:rowOff>
    </xdr:to>
    <xdr:pic>
      <xdr:nvPicPr>
        <xdr:cNvPr id="7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63</xdr:row>
      <xdr:rowOff>435156</xdr:rowOff>
    </xdr:from>
    <xdr:to>
      <xdr:col>19</xdr:col>
      <xdr:colOff>2995</xdr:colOff>
      <xdr:row>63</xdr:row>
      <xdr:rowOff>435400</xdr:rowOff>
    </xdr:to>
    <xdr:pic>
      <xdr:nvPicPr>
        <xdr:cNvPr id="7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63</xdr:row>
      <xdr:rowOff>435156</xdr:rowOff>
    </xdr:from>
    <xdr:to>
      <xdr:col>19</xdr:col>
      <xdr:colOff>2995</xdr:colOff>
      <xdr:row>63</xdr:row>
      <xdr:rowOff>435400</xdr:rowOff>
    </xdr:to>
    <xdr:pic>
      <xdr:nvPicPr>
        <xdr:cNvPr id="7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63</xdr:row>
      <xdr:rowOff>435156</xdr:rowOff>
    </xdr:from>
    <xdr:to>
      <xdr:col>19</xdr:col>
      <xdr:colOff>2995</xdr:colOff>
      <xdr:row>63</xdr:row>
      <xdr:rowOff>435400</xdr:rowOff>
    </xdr:to>
    <xdr:pic>
      <xdr:nvPicPr>
        <xdr:cNvPr id="7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63</xdr:row>
      <xdr:rowOff>435156</xdr:rowOff>
    </xdr:from>
    <xdr:to>
      <xdr:col>19</xdr:col>
      <xdr:colOff>2995</xdr:colOff>
      <xdr:row>63</xdr:row>
      <xdr:rowOff>435400</xdr:rowOff>
    </xdr:to>
    <xdr:pic>
      <xdr:nvPicPr>
        <xdr:cNvPr id="7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63</xdr:row>
      <xdr:rowOff>435156</xdr:rowOff>
    </xdr:from>
    <xdr:to>
      <xdr:col>19</xdr:col>
      <xdr:colOff>2995</xdr:colOff>
      <xdr:row>63</xdr:row>
      <xdr:rowOff>435400</xdr:rowOff>
    </xdr:to>
    <xdr:pic>
      <xdr:nvPicPr>
        <xdr:cNvPr id="7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63</xdr:row>
      <xdr:rowOff>435156</xdr:rowOff>
    </xdr:from>
    <xdr:to>
      <xdr:col>19</xdr:col>
      <xdr:colOff>2995</xdr:colOff>
      <xdr:row>63</xdr:row>
      <xdr:rowOff>435400</xdr:rowOff>
    </xdr:to>
    <xdr:pic>
      <xdr:nvPicPr>
        <xdr:cNvPr id="7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63</xdr:row>
      <xdr:rowOff>435156</xdr:rowOff>
    </xdr:from>
    <xdr:to>
      <xdr:col>19</xdr:col>
      <xdr:colOff>2995</xdr:colOff>
      <xdr:row>63</xdr:row>
      <xdr:rowOff>435400</xdr:rowOff>
    </xdr:to>
    <xdr:pic>
      <xdr:nvPicPr>
        <xdr:cNvPr id="7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63</xdr:row>
      <xdr:rowOff>435156</xdr:rowOff>
    </xdr:from>
    <xdr:to>
      <xdr:col>19</xdr:col>
      <xdr:colOff>2995</xdr:colOff>
      <xdr:row>63</xdr:row>
      <xdr:rowOff>435400</xdr:rowOff>
    </xdr:to>
    <xdr:pic>
      <xdr:nvPicPr>
        <xdr:cNvPr id="7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63</xdr:row>
      <xdr:rowOff>435156</xdr:rowOff>
    </xdr:from>
    <xdr:to>
      <xdr:col>19</xdr:col>
      <xdr:colOff>2995</xdr:colOff>
      <xdr:row>63</xdr:row>
      <xdr:rowOff>435400</xdr:rowOff>
    </xdr:to>
    <xdr:pic>
      <xdr:nvPicPr>
        <xdr:cNvPr id="7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63</xdr:row>
      <xdr:rowOff>435156</xdr:rowOff>
    </xdr:from>
    <xdr:to>
      <xdr:col>19</xdr:col>
      <xdr:colOff>2995</xdr:colOff>
      <xdr:row>63</xdr:row>
      <xdr:rowOff>435400</xdr:rowOff>
    </xdr:to>
    <xdr:pic>
      <xdr:nvPicPr>
        <xdr:cNvPr id="7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64</xdr:row>
      <xdr:rowOff>1178106</xdr:rowOff>
    </xdr:from>
    <xdr:to>
      <xdr:col>18</xdr:col>
      <xdr:colOff>1260295</xdr:colOff>
      <xdr:row>64</xdr:row>
      <xdr:rowOff>1435525</xdr:rowOff>
    </xdr:to>
    <xdr:pic>
      <xdr:nvPicPr>
        <xdr:cNvPr id="7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64</xdr:row>
      <xdr:rowOff>435156</xdr:rowOff>
    </xdr:from>
    <xdr:to>
      <xdr:col>19</xdr:col>
      <xdr:colOff>2995</xdr:colOff>
      <xdr:row>64</xdr:row>
      <xdr:rowOff>435400</xdr:rowOff>
    </xdr:to>
    <xdr:pic>
      <xdr:nvPicPr>
        <xdr:cNvPr id="7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64</xdr:row>
      <xdr:rowOff>435156</xdr:rowOff>
    </xdr:from>
    <xdr:to>
      <xdr:col>19</xdr:col>
      <xdr:colOff>2995</xdr:colOff>
      <xdr:row>64</xdr:row>
      <xdr:rowOff>435400</xdr:rowOff>
    </xdr:to>
    <xdr:pic>
      <xdr:nvPicPr>
        <xdr:cNvPr id="7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64</xdr:row>
      <xdr:rowOff>435156</xdr:rowOff>
    </xdr:from>
    <xdr:to>
      <xdr:col>19</xdr:col>
      <xdr:colOff>2995</xdr:colOff>
      <xdr:row>64</xdr:row>
      <xdr:rowOff>435400</xdr:rowOff>
    </xdr:to>
    <xdr:pic>
      <xdr:nvPicPr>
        <xdr:cNvPr id="7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64</xdr:row>
      <xdr:rowOff>435156</xdr:rowOff>
    </xdr:from>
    <xdr:to>
      <xdr:col>19</xdr:col>
      <xdr:colOff>2995</xdr:colOff>
      <xdr:row>64</xdr:row>
      <xdr:rowOff>435400</xdr:rowOff>
    </xdr:to>
    <xdr:pic>
      <xdr:nvPicPr>
        <xdr:cNvPr id="7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64</xdr:row>
      <xdr:rowOff>435156</xdr:rowOff>
    </xdr:from>
    <xdr:to>
      <xdr:col>19</xdr:col>
      <xdr:colOff>2995</xdr:colOff>
      <xdr:row>64</xdr:row>
      <xdr:rowOff>435400</xdr:rowOff>
    </xdr:to>
    <xdr:pic>
      <xdr:nvPicPr>
        <xdr:cNvPr id="7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64</xdr:row>
      <xdr:rowOff>435156</xdr:rowOff>
    </xdr:from>
    <xdr:to>
      <xdr:col>19</xdr:col>
      <xdr:colOff>2995</xdr:colOff>
      <xdr:row>64</xdr:row>
      <xdr:rowOff>435400</xdr:rowOff>
    </xdr:to>
    <xdr:pic>
      <xdr:nvPicPr>
        <xdr:cNvPr id="7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64</xdr:row>
      <xdr:rowOff>435156</xdr:rowOff>
    </xdr:from>
    <xdr:to>
      <xdr:col>19</xdr:col>
      <xdr:colOff>2995</xdr:colOff>
      <xdr:row>64</xdr:row>
      <xdr:rowOff>435400</xdr:rowOff>
    </xdr:to>
    <xdr:pic>
      <xdr:nvPicPr>
        <xdr:cNvPr id="7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64</xdr:row>
      <xdr:rowOff>435156</xdr:rowOff>
    </xdr:from>
    <xdr:to>
      <xdr:col>19</xdr:col>
      <xdr:colOff>2995</xdr:colOff>
      <xdr:row>64</xdr:row>
      <xdr:rowOff>435400</xdr:rowOff>
    </xdr:to>
    <xdr:pic>
      <xdr:nvPicPr>
        <xdr:cNvPr id="7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64</xdr:row>
      <xdr:rowOff>435156</xdr:rowOff>
    </xdr:from>
    <xdr:to>
      <xdr:col>19</xdr:col>
      <xdr:colOff>2995</xdr:colOff>
      <xdr:row>64</xdr:row>
      <xdr:rowOff>435400</xdr:rowOff>
    </xdr:to>
    <xdr:pic>
      <xdr:nvPicPr>
        <xdr:cNvPr id="7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64</xdr:row>
      <xdr:rowOff>435156</xdr:rowOff>
    </xdr:from>
    <xdr:to>
      <xdr:col>19</xdr:col>
      <xdr:colOff>2995</xdr:colOff>
      <xdr:row>64</xdr:row>
      <xdr:rowOff>435400</xdr:rowOff>
    </xdr:to>
    <xdr:pic>
      <xdr:nvPicPr>
        <xdr:cNvPr id="7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65</xdr:row>
      <xdr:rowOff>1178106</xdr:rowOff>
    </xdr:from>
    <xdr:to>
      <xdr:col>18</xdr:col>
      <xdr:colOff>1260295</xdr:colOff>
      <xdr:row>65</xdr:row>
      <xdr:rowOff>1435525</xdr:rowOff>
    </xdr:to>
    <xdr:pic>
      <xdr:nvPicPr>
        <xdr:cNvPr id="7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65</xdr:row>
      <xdr:rowOff>435156</xdr:rowOff>
    </xdr:from>
    <xdr:to>
      <xdr:col>19</xdr:col>
      <xdr:colOff>2995</xdr:colOff>
      <xdr:row>65</xdr:row>
      <xdr:rowOff>435400</xdr:rowOff>
    </xdr:to>
    <xdr:pic>
      <xdr:nvPicPr>
        <xdr:cNvPr id="7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65</xdr:row>
      <xdr:rowOff>435156</xdr:rowOff>
    </xdr:from>
    <xdr:to>
      <xdr:col>19</xdr:col>
      <xdr:colOff>2995</xdr:colOff>
      <xdr:row>65</xdr:row>
      <xdr:rowOff>435400</xdr:rowOff>
    </xdr:to>
    <xdr:pic>
      <xdr:nvPicPr>
        <xdr:cNvPr id="7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65</xdr:row>
      <xdr:rowOff>435156</xdr:rowOff>
    </xdr:from>
    <xdr:to>
      <xdr:col>19</xdr:col>
      <xdr:colOff>2995</xdr:colOff>
      <xdr:row>65</xdr:row>
      <xdr:rowOff>435400</xdr:rowOff>
    </xdr:to>
    <xdr:pic>
      <xdr:nvPicPr>
        <xdr:cNvPr id="7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65</xdr:row>
      <xdr:rowOff>435156</xdr:rowOff>
    </xdr:from>
    <xdr:to>
      <xdr:col>19</xdr:col>
      <xdr:colOff>2995</xdr:colOff>
      <xdr:row>65</xdr:row>
      <xdr:rowOff>435400</xdr:rowOff>
    </xdr:to>
    <xdr:pic>
      <xdr:nvPicPr>
        <xdr:cNvPr id="7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65</xdr:row>
      <xdr:rowOff>435156</xdr:rowOff>
    </xdr:from>
    <xdr:to>
      <xdr:col>19</xdr:col>
      <xdr:colOff>2995</xdr:colOff>
      <xdr:row>65</xdr:row>
      <xdr:rowOff>435400</xdr:rowOff>
    </xdr:to>
    <xdr:pic>
      <xdr:nvPicPr>
        <xdr:cNvPr id="7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65</xdr:row>
      <xdr:rowOff>435156</xdr:rowOff>
    </xdr:from>
    <xdr:to>
      <xdr:col>19</xdr:col>
      <xdr:colOff>2995</xdr:colOff>
      <xdr:row>65</xdr:row>
      <xdr:rowOff>435400</xdr:rowOff>
    </xdr:to>
    <xdr:pic>
      <xdr:nvPicPr>
        <xdr:cNvPr id="7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65</xdr:row>
      <xdr:rowOff>435156</xdr:rowOff>
    </xdr:from>
    <xdr:to>
      <xdr:col>19</xdr:col>
      <xdr:colOff>2995</xdr:colOff>
      <xdr:row>65</xdr:row>
      <xdr:rowOff>435400</xdr:rowOff>
    </xdr:to>
    <xdr:pic>
      <xdr:nvPicPr>
        <xdr:cNvPr id="7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65</xdr:row>
      <xdr:rowOff>435156</xdr:rowOff>
    </xdr:from>
    <xdr:to>
      <xdr:col>19</xdr:col>
      <xdr:colOff>2995</xdr:colOff>
      <xdr:row>65</xdr:row>
      <xdr:rowOff>435400</xdr:rowOff>
    </xdr:to>
    <xdr:pic>
      <xdr:nvPicPr>
        <xdr:cNvPr id="7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65</xdr:row>
      <xdr:rowOff>435156</xdr:rowOff>
    </xdr:from>
    <xdr:to>
      <xdr:col>19</xdr:col>
      <xdr:colOff>2995</xdr:colOff>
      <xdr:row>65</xdr:row>
      <xdr:rowOff>435400</xdr:rowOff>
    </xdr:to>
    <xdr:pic>
      <xdr:nvPicPr>
        <xdr:cNvPr id="7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65</xdr:row>
      <xdr:rowOff>435156</xdr:rowOff>
    </xdr:from>
    <xdr:to>
      <xdr:col>19</xdr:col>
      <xdr:colOff>2995</xdr:colOff>
      <xdr:row>65</xdr:row>
      <xdr:rowOff>435400</xdr:rowOff>
    </xdr:to>
    <xdr:pic>
      <xdr:nvPicPr>
        <xdr:cNvPr id="7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66</xdr:row>
      <xdr:rowOff>1178106</xdr:rowOff>
    </xdr:from>
    <xdr:to>
      <xdr:col>18</xdr:col>
      <xdr:colOff>1260295</xdr:colOff>
      <xdr:row>66</xdr:row>
      <xdr:rowOff>1435525</xdr:rowOff>
    </xdr:to>
    <xdr:pic>
      <xdr:nvPicPr>
        <xdr:cNvPr id="7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66</xdr:row>
      <xdr:rowOff>435156</xdr:rowOff>
    </xdr:from>
    <xdr:to>
      <xdr:col>19</xdr:col>
      <xdr:colOff>2995</xdr:colOff>
      <xdr:row>66</xdr:row>
      <xdr:rowOff>435400</xdr:rowOff>
    </xdr:to>
    <xdr:pic>
      <xdr:nvPicPr>
        <xdr:cNvPr id="7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66</xdr:row>
      <xdr:rowOff>435156</xdr:rowOff>
    </xdr:from>
    <xdr:to>
      <xdr:col>19</xdr:col>
      <xdr:colOff>2995</xdr:colOff>
      <xdr:row>66</xdr:row>
      <xdr:rowOff>435400</xdr:rowOff>
    </xdr:to>
    <xdr:pic>
      <xdr:nvPicPr>
        <xdr:cNvPr id="7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66</xdr:row>
      <xdr:rowOff>435156</xdr:rowOff>
    </xdr:from>
    <xdr:to>
      <xdr:col>19</xdr:col>
      <xdr:colOff>2995</xdr:colOff>
      <xdr:row>66</xdr:row>
      <xdr:rowOff>435400</xdr:rowOff>
    </xdr:to>
    <xdr:pic>
      <xdr:nvPicPr>
        <xdr:cNvPr id="7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66</xdr:row>
      <xdr:rowOff>435156</xdr:rowOff>
    </xdr:from>
    <xdr:to>
      <xdr:col>19</xdr:col>
      <xdr:colOff>2995</xdr:colOff>
      <xdr:row>66</xdr:row>
      <xdr:rowOff>435400</xdr:rowOff>
    </xdr:to>
    <xdr:pic>
      <xdr:nvPicPr>
        <xdr:cNvPr id="7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66</xdr:row>
      <xdr:rowOff>435156</xdr:rowOff>
    </xdr:from>
    <xdr:to>
      <xdr:col>19</xdr:col>
      <xdr:colOff>2995</xdr:colOff>
      <xdr:row>66</xdr:row>
      <xdr:rowOff>435400</xdr:rowOff>
    </xdr:to>
    <xdr:pic>
      <xdr:nvPicPr>
        <xdr:cNvPr id="7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66</xdr:row>
      <xdr:rowOff>435156</xdr:rowOff>
    </xdr:from>
    <xdr:to>
      <xdr:col>19</xdr:col>
      <xdr:colOff>2995</xdr:colOff>
      <xdr:row>66</xdr:row>
      <xdr:rowOff>435400</xdr:rowOff>
    </xdr:to>
    <xdr:pic>
      <xdr:nvPicPr>
        <xdr:cNvPr id="7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66</xdr:row>
      <xdr:rowOff>435156</xdr:rowOff>
    </xdr:from>
    <xdr:to>
      <xdr:col>19</xdr:col>
      <xdr:colOff>2995</xdr:colOff>
      <xdr:row>66</xdr:row>
      <xdr:rowOff>435400</xdr:rowOff>
    </xdr:to>
    <xdr:pic>
      <xdr:nvPicPr>
        <xdr:cNvPr id="7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66</xdr:row>
      <xdr:rowOff>435156</xdr:rowOff>
    </xdr:from>
    <xdr:to>
      <xdr:col>19</xdr:col>
      <xdr:colOff>2995</xdr:colOff>
      <xdr:row>66</xdr:row>
      <xdr:rowOff>435400</xdr:rowOff>
    </xdr:to>
    <xdr:pic>
      <xdr:nvPicPr>
        <xdr:cNvPr id="7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66</xdr:row>
      <xdr:rowOff>435156</xdr:rowOff>
    </xdr:from>
    <xdr:to>
      <xdr:col>19</xdr:col>
      <xdr:colOff>2995</xdr:colOff>
      <xdr:row>66</xdr:row>
      <xdr:rowOff>435400</xdr:rowOff>
    </xdr:to>
    <xdr:pic>
      <xdr:nvPicPr>
        <xdr:cNvPr id="7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66</xdr:row>
      <xdr:rowOff>435156</xdr:rowOff>
    </xdr:from>
    <xdr:to>
      <xdr:col>19</xdr:col>
      <xdr:colOff>2995</xdr:colOff>
      <xdr:row>66</xdr:row>
      <xdr:rowOff>435400</xdr:rowOff>
    </xdr:to>
    <xdr:pic>
      <xdr:nvPicPr>
        <xdr:cNvPr id="7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67</xdr:row>
      <xdr:rowOff>1178106</xdr:rowOff>
    </xdr:from>
    <xdr:to>
      <xdr:col>18</xdr:col>
      <xdr:colOff>1260295</xdr:colOff>
      <xdr:row>67</xdr:row>
      <xdr:rowOff>1435525</xdr:rowOff>
    </xdr:to>
    <xdr:pic>
      <xdr:nvPicPr>
        <xdr:cNvPr id="7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67</xdr:row>
      <xdr:rowOff>435156</xdr:rowOff>
    </xdr:from>
    <xdr:to>
      <xdr:col>19</xdr:col>
      <xdr:colOff>2995</xdr:colOff>
      <xdr:row>67</xdr:row>
      <xdr:rowOff>435400</xdr:rowOff>
    </xdr:to>
    <xdr:pic>
      <xdr:nvPicPr>
        <xdr:cNvPr id="7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67</xdr:row>
      <xdr:rowOff>435156</xdr:rowOff>
    </xdr:from>
    <xdr:to>
      <xdr:col>19</xdr:col>
      <xdr:colOff>2995</xdr:colOff>
      <xdr:row>67</xdr:row>
      <xdr:rowOff>435400</xdr:rowOff>
    </xdr:to>
    <xdr:pic>
      <xdr:nvPicPr>
        <xdr:cNvPr id="7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67</xdr:row>
      <xdr:rowOff>435156</xdr:rowOff>
    </xdr:from>
    <xdr:to>
      <xdr:col>19</xdr:col>
      <xdr:colOff>2995</xdr:colOff>
      <xdr:row>67</xdr:row>
      <xdr:rowOff>435400</xdr:rowOff>
    </xdr:to>
    <xdr:pic>
      <xdr:nvPicPr>
        <xdr:cNvPr id="7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67</xdr:row>
      <xdr:rowOff>435156</xdr:rowOff>
    </xdr:from>
    <xdr:to>
      <xdr:col>19</xdr:col>
      <xdr:colOff>2995</xdr:colOff>
      <xdr:row>67</xdr:row>
      <xdr:rowOff>435400</xdr:rowOff>
    </xdr:to>
    <xdr:pic>
      <xdr:nvPicPr>
        <xdr:cNvPr id="7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67</xdr:row>
      <xdr:rowOff>435156</xdr:rowOff>
    </xdr:from>
    <xdr:to>
      <xdr:col>19</xdr:col>
      <xdr:colOff>2995</xdr:colOff>
      <xdr:row>67</xdr:row>
      <xdr:rowOff>435400</xdr:rowOff>
    </xdr:to>
    <xdr:pic>
      <xdr:nvPicPr>
        <xdr:cNvPr id="7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67</xdr:row>
      <xdr:rowOff>435156</xdr:rowOff>
    </xdr:from>
    <xdr:to>
      <xdr:col>19</xdr:col>
      <xdr:colOff>2995</xdr:colOff>
      <xdr:row>67</xdr:row>
      <xdr:rowOff>435400</xdr:rowOff>
    </xdr:to>
    <xdr:pic>
      <xdr:nvPicPr>
        <xdr:cNvPr id="7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67</xdr:row>
      <xdr:rowOff>435156</xdr:rowOff>
    </xdr:from>
    <xdr:to>
      <xdr:col>19</xdr:col>
      <xdr:colOff>2995</xdr:colOff>
      <xdr:row>67</xdr:row>
      <xdr:rowOff>435400</xdr:rowOff>
    </xdr:to>
    <xdr:pic>
      <xdr:nvPicPr>
        <xdr:cNvPr id="7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67</xdr:row>
      <xdr:rowOff>435156</xdr:rowOff>
    </xdr:from>
    <xdr:to>
      <xdr:col>19</xdr:col>
      <xdr:colOff>2995</xdr:colOff>
      <xdr:row>67</xdr:row>
      <xdr:rowOff>435400</xdr:rowOff>
    </xdr:to>
    <xdr:pic>
      <xdr:nvPicPr>
        <xdr:cNvPr id="7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67</xdr:row>
      <xdr:rowOff>435156</xdr:rowOff>
    </xdr:from>
    <xdr:to>
      <xdr:col>19</xdr:col>
      <xdr:colOff>2995</xdr:colOff>
      <xdr:row>67</xdr:row>
      <xdr:rowOff>435400</xdr:rowOff>
    </xdr:to>
    <xdr:pic>
      <xdr:nvPicPr>
        <xdr:cNvPr id="7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67</xdr:row>
      <xdr:rowOff>435156</xdr:rowOff>
    </xdr:from>
    <xdr:to>
      <xdr:col>19</xdr:col>
      <xdr:colOff>2995</xdr:colOff>
      <xdr:row>67</xdr:row>
      <xdr:rowOff>435400</xdr:rowOff>
    </xdr:to>
    <xdr:pic>
      <xdr:nvPicPr>
        <xdr:cNvPr id="7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68</xdr:row>
      <xdr:rowOff>1178106</xdr:rowOff>
    </xdr:from>
    <xdr:to>
      <xdr:col>18</xdr:col>
      <xdr:colOff>1260295</xdr:colOff>
      <xdr:row>68</xdr:row>
      <xdr:rowOff>1435525</xdr:rowOff>
    </xdr:to>
    <xdr:pic>
      <xdr:nvPicPr>
        <xdr:cNvPr id="7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68</xdr:row>
      <xdr:rowOff>435156</xdr:rowOff>
    </xdr:from>
    <xdr:to>
      <xdr:col>19</xdr:col>
      <xdr:colOff>2995</xdr:colOff>
      <xdr:row>68</xdr:row>
      <xdr:rowOff>435400</xdr:rowOff>
    </xdr:to>
    <xdr:pic>
      <xdr:nvPicPr>
        <xdr:cNvPr id="7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68</xdr:row>
      <xdr:rowOff>435156</xdr:rowOff>
    </xdr:from>
    <xdr:to>
      <xdr:col>19</xdr:col>
      <xdr:colOff>2995</xdr:colOff>
      <xdr:row>68</xdr:row>
      <xdr:rowOff>435400</xdr:rowOff>
    </xdr:to>
    <xdr:pic>
      <xdr:nvPicPr>
        <xdr:cNvPr id="7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68</xdr:row>
      <xdr:rowOff>435156</xdr:rowOff>
    </xdr:from>
    <xdr:to>
      <xdr:col>19</xdr:col>
      <xdr:colOff>2995</xdr:colOff>
      <xdr:row>68</xdr:row>
      <xdr:rowOff>435400</xdr:rowOff>
    </xdr:to>
    <xdr:pic>
      <xdr:nvPicPr>
        <xdr:cNvPr id="8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68</xdr:row>
      <xdr:rowOff>435156</xdr:rowOff>
    </xdr:from>
    <xdr:to>
      <xdr:col>19</xdr:col>
      <xdr:colOff>2995</xdr:colOff>
      <xdr:row>68</xdr:row>
      <xdr:rowOff>435400</xdr:rowOff>
    </xdr:to>
    <xdr:pic>
      <xdr:nvPicPr>
        <xdr:cNvPr id="8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68</xdr:row>
      <xdr:rowOff>435156</xdr:rowOff>
    </xdr:from>
    <xdr:to>
      <xdr:col>19</xdr:col>
      <xdr:colOff>2995</xdr:colOff>
      <xdr:row>68</xdr:row>
      <xdr:rowOff>435400</xdr:rowOff>
    </xdr:to>
    <xdr:pic>
      <xdr:nvPicPr>
        <xdr:cNvPr id="8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68</xdr:row>
      <xdr:rowOff>435156</xdr:rowOff>
    </xdr:from>
    <xdr:to>
      <xdr:col>19</xdr:col>
      <xdr:colOff>2995</xdr:colOff>
      <xdr:row>68</xdr:row>
      <xdr:rowOff>435400</xdr:rowOff>
    </xdr:to>
    <xdr:pic>
      <xdr:nvPicPr>
        <xdr:cNvPr id="8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68</xdr:row>
      <xdr:rowOff>435156</xdr:rowOff>
    </xdr:from>
    <xdr:to>
      <xdr:col>19</xdr:col>
      <xdr:colOff>2995</xdr:colOff>
      <xdr:row>68</xdr:row>
      <xdr:rowOff>435400</xdr:rowOff>
    </xdr:to>
    <xdr:pic>
      <xdr:nvPicPr>
        <xdr:cNvPr id="8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68</xdr:row>
      <xdr:rowOff>435156</xdr:rowOff>
    </xdr:from>
    <xdr:to>
      <xdr:col>19</xdr:col>
      <xdr:colOff>2995</xdr:colOff>
      <xdr:row>68</xdr:row>
      <xdr:rowOff>435400</xdr:rowOff>
    </xdr:to>
    <xdr:pic>
      <xdr:nvPicPr>
        <xdr:cNvPr id="8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68</xdr:row>
      <xdr:rowOff>435156</xdr:rowOff>
    </xdr:from>
    <xdr:to>
      <xdr:col>19</xdr:col>
      <xdr:colOff>2995</xdr:colOff>
      <xdr:row>68</xdr:row>
      <xdr:rowOff>435400</xdr:rowOff>
    </xdr:to>
    <xdr:pic>
      <xdr:nvPicPr>
        <xdr:cNvPr id="8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68</xdr:row>
      <xdr:rowOff>435156</xdr:rowOff>
    </xdr:from>
    <xdr:to>
      <xdr:col>19</xdr:col>
      <xdr:colOff>2995</xdr:colOff>
      <xdr:row>68</xdr:row>
      <xdr:rowOff>435400</xdr:rowOff>
    </xdr:to>
    <xdr:pic>
      <xdr:nvPicPr>
        <xdr:cNvPr id="8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69</xdr:row>
      <xdr:rowOff>1178106</xdr:rowOff>
    </xdr:from>
    <xdr:to>
      <xdr:col>18</xdr:col>
      <xdr:colOff>1260295</xdr:colOff>
      <xdr:row>69</xdr:row>
      <xdr:rowOff>1435525</xdr:rowOff>
    </xdr:to>
    <xdr:pic>
      <xdr:nvPicPr>
        <xdr:cNvPr id="8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69</xdr:row>
      <xdr:rowOff>435156</xdr:rowOff>
    </xdr:from>
    <xdr:to>
      <xdr:col>19</xdr:col>
      <xdr:colOff>2995</xdr:colOff>
      <xdr:row>69</xdr:row>
      <xdr:rowOff>435400</xdr:rowOff>
    </xdr:to>
    <xdr:pic>
      <xdr:nvPicPr>
        <xdr:cNvPr id="8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69</xdr:row>
      <xdr:rowOff>435156</xdr:rowOff>
    </xdr:from>
    <xdr:to>
      <xdr:col>19</xdr:col>
      <xdr:colOff>2995</xdr:colOff>
      <xdr:row>69</xdr:row>
      <xdr:rowOff>435400</xdr:rowOff>
    </xdr:to>
    <xdr:pic>
      <xdr:nvPicPr>
        <xdr:cNvPr id="8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69</xdr:row>
      <xdr:rowOff>435156</xdr:rowOff>
    </xdr:from>
    <xdr:to>
      <xdr:col>19</xdr:col>
      <xdr:colOff>2995</xdr:colOff>
      <xdr:row>69</xdr:row>
      <xdr:rowOff>435400</xdr:rowOff>
    </xdr:to>
    <xdr:pic>
      <xdr:nvPicPr>
        <xdr:cNvPr id="8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69</xdr:row>
      <xdr:rowOff>435156</xdr:rowOff>
    </xdr:from>
    <xdr:to>
      <xdr:col>19</xdr:col>
      <xdr:colOff>2995</xdr:colOff>
      <xdr:row>69</xdr:row>
      <xdr:rowOff>435400</xdr:rowOff>
    </xdr:to>
    <xdr:pic>
      <xdr:nvPicPr>
        <xdr:cNvPr id="8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69</xdr:row>
      <xdr:rowOff>435156</xdr:rowOff>
    </xdr:from>
    <xdr:to>
      <xdr:col>19</xdr:col>
      <xdr:colOff>2995</xdr:colOff>
      <xdr:row>69</xdr:row>
      <xdr:rowOff>435400</xdr:rowOff>
    </xdr:to>
    <xdr:pic>
      <xdr:nvPicPr>
        <xdr:cNvPr id="8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69</xdr:row>
      <xdr:rowOff>435156</xdr:rowOff>
    </xdr:from>
    <xdr:to>
      <xdr:col>19</xdr:col>
      <xdr:colOff>2995</xdr:colOff>
      <xdr:row>69</xdr:row>
      <xdr:rowOff>435400</xdr:rowOff>
    </xdr:to>
    <xdr:pic>
      <xdr:nvPicPr>
        <xdr:cNvPr id="8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69</xdr:row>
      <xdr:rowOff>435156</xdr:rowOff>
    </xdr:from>
    <xdr:to>
      <xdr:col>19</xdr:col>
      <xdr:colOff>2995</xdr:colOff>
      <xdr:row>69</xdr:row>
      <xdr:rowOff>435400</xdr:rowOff>
    </xdr:to>
    <xdr:pic>
      <xdr:nvPicPr>
        <xdr:cNvPr id="8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69</xdr:row>
      <xdr:rowOff>435156</xdr:rowOff>
    </xdr:from>
    <xdr:to>
      <xdr:col>19</xdr:col>
      <xdr:colOff>2995</xdr:colOff>
      <xdr:row>69</xdr:row>
      <xdr:rowOff>435400</xdr:rowOff>
    </xdr:to>
    <xdr:pic>
      <xdr:nvPicPr>
        <xdr:cNvPr id="8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69</xdr:row>
      <xdr:rowOff>435156</xdr:rowOff>
    </xdr:from>
    <xdr:to>
      <xdr:col>19</xdr:col>
      <xdr:colOff>2995</xdr:colOff>
      <xdr:row>69</xdr:row>
      <xdr:rowOff>435400</xdr:rowOff>
    </xdr:to>
    <xdr:pic>
      <xdr:nvPicPr>
        <xdr:cNvPr id="8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69</xdr:row>
      <xdr:rowOff>435156</xdr:rowOff>
    </xdr:from>
    <xdr:to>
      <xdr:col>19</xdr:col>
      <xdr:colOff>2995</xdr:colOff>
      <xdr:row>69</xdr:row>
      <xdr:rowOff>435400</xdr:rowOff>
    </xdr:to>
    <xdr:pic>
      <xdr:nvPicPr>
        <xdr:cNvPr id="8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70</xdr:row>
      <xdr:rowOff>1178106</xdr:rowOff>
    </xdr:from>
    <xdr:to>
      <xdr:col>18</xdr:col>
      <xdr:colOff>1260295</xdr:colOff>
      <xdr:row>70</xdr:row>
      <xdr:rowOff>1435525</xdr:rowOff>
    </xdr:to>
    <xdr:pic>
      <xdr:nvPicPr>
        <xdr:cNvPr id="8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70</xdr:row>
      <xdr:rowOff>435156</xdr:rowOff>
    </xdr:from>
    <xdr:to>
      <xdr:col>19</xdr:col>
      <xdr:colOff>2995</xdr:colOff>
      <xdr:row>70</xdr:row>
      <xdr:rowOff>435400</xdr:rowOff>
    </xdr:to>
    <xdr:pic>
      <xdr:nvPicPr>
        <xdr:cNvPr id="8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70</xdr:row>
      <xdr:rowOff>435156</xdr:rowOff>
    </xdr:from>
    <xdr:to>
      <xdr:col>19</xdr:col>
      <xdr:colOff>2995</xdr:colOff>
      <xdr:row>70</xdr:row>
      <xdr:rowOff>435400</xdr:rowOff>
    </xdr:to>
    <xdr:pic>
      <xdr:nvPicPr>
        <xdr:cNvPr id="8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70</xdr:row>
      <xdr:rowOff>435156</xdr:rowOff>
    </xdr:from>
    <xdr:to>
      <xdr:col>19</xdr:col>
      <xdr:colOff>2995</xdr:colOff>
      <xdr:row>70</xdr:row>
      <xdr:rowOff>435400</xdr:rowOff>
    </xdr:to>
    <xdr:pic>
      <xdr:nvPicPr>
        <xdr:cNvPr id="8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70</xdr:row>
      <xdr:rowOff>435156</xdr:rowOff>
    </xdr:from>
    <xdr:to>
      <xdr:col>19</xdr:col>
      <xdr:colOff>2995</xdr:colOff>
      <xdr:row>70</xdr:row>
      <xdr:rowOff>435400</xdr:rowOff>
    </xdr:to>
    <xdr:pic>
      <xdr:nvPicPr>
        <xdr:cNvPr id="8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70</xdr:row>
      <xdr:rowOff>435156</xdr:rowOff>
    </xdr:from>
    <xdr:to>
      <xdr:col>19</xdr:col>
      <xdr:colOff>2995</xdr:colOff>
      <xdr:row>70</xdr:row>
      <xdr:rowOff>435400</xdr:rowOff>
    </xdr:to>
    <xdr:pic>
      <xdr:nvPicPr>
        <xdr:cNvPr id="8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70</xdr:row>
      <xdr:rowOff>435156</xdr:rowOff>
    </xdr:from>
    <xdr:to>
      <xdr:col>19</xdr:col>
      <xdr:colOff>2995</xdr:colOff>
      <xdr:row>70</xdr:row>
      <xdr:rowOff>435400</xdr:rowOff>
    </xdr:to>
    <xdr:pic>
      <xdr:nvPicPr>
        <xdr:cNvPr id="8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70</xdr:row>
      <xdr:rowOff>435156</xdr:rowOff>
    </xdr:from>
    <xdr:to>
      <xdr:col>19</xdr:col>
      <xdr:colOff>2995</xdr:colOff>
      <xdr:row>70</xdr:row>
      <xdr:rowOff>435400</xdr:rowOff>
    </xdr:to>
    <xdr:pic>
      <xdr:nvPicPr>
        <xdr:cNvPr id="8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70</xdr:row>
      <xdr:rowOff>435156</xdr:rowOff>
    </xdr:from>
    <xdr:to>
      <xdr:col>19</xdr:col>
      <xdr:colOff>2995</xdr:colOff>
      <xdr:row>70</xdr:row>
      <xdr:rowOff>435400</xdr:rowOff>
    </xdr:to>
    <xdr:pic>
      <xdr:nvPicPr>
        <xdr:cNvPr id="8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70</xdr:row>
      <xdr:rowOff>435156</xdr:rowOff>
    </xdr:from>
    <xdr:to>
      <xdr:col>19</xdr:col>
      <xdr:colOff>2995</xdr:colOff>
      <xdr:row>70</xdr:row>
      <xdr:rowOff>435400</xdr:rowOff>
    </xdr:to>
    <xdr:pic>
      <xdr:nvPicPr>
        <xdr:cNvPr id="8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70</xdr:row>
      <xdr:rowOff>435156</xdr:rowOff>
    </xdr:from>
    <xdr:to>
      <xdr:col>19</xdr:col>
      <xdr:colOff>2995</xdr:colOff>
      <xdr:row>70</xdr:row>
      <xdr:rowOff>435400</xdr:rowOff>
    </xdr:to>
    <xdr:pic>
      <xdr:nvPicPr>
        <xdr:cNvPr id="8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71</xdr:row>
      <xdr:rowOff>1178106</xdr:rowOff>
    </xdr:from>
    <xdr:to>
      <xdr:col>18</xdr:col>
      <xdr:colOff>1260295</xdr:colOff>
      <xdr:row>71</xdr:row>
      <xdr:rowOff>1435525</xdr:rowOff>
    </xdr:to>
    <xdr:pic>
      <xdr:nvPicPr>
        <xdr:cNvPr id="8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71</xdr:row>
      <xdr:rowOff>435156</xdr:rowOff>
    </xdr:from>
    <xdr:to>
      <xdr:col>19</xdr:col>
      <xdr:colOff>2995</xdr:colOff>
      <xdr:row>71</xdr:row>
      <xdr:rowOff>435400</xdr:rowOff>
    </xdr:to>
    <xdr:pic>
      <xdr:nvPicPr>
        <xdr:cNvPr id="8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71</xdr:row>
      <xdr:rowOff>435156</xdr:rowOff>
    </xdr:from>
    <xdr:to>
      <xdr:col>19</xdr:col>
      <xdr:colOff>2995</xdr:colOff>
      <xdr:row>71</xdr:row>
      <xdr:rowOff>435400</xdr:rowOff>
    </xdr:to>
    <xdr:pic>
      <xdr:nvPicPr>
        <xdr:cNvPr id="8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71</xdr:row>
      <xdr:rowOff>435156</xdr:rowOff>
    </xdr:from>
    <xdr:to>
      <xdr:col>19</xdr:col>
      <xdr:colOff>2995</xdr:colOff>
      <xdr:row>71</xdr:row>
      <xdr:rowOff>435400</xdr:rowOff>
    </xdr:to>
    <xdr:pic>
      <xdr:nvPicPr>
        <xdr:cNvPr id="8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71</xdr:row>
      <xdr:rowOff>435156</xdr:rowOff>
    </xdr:from>
    <xdr:to>
      <xdr:col>19</xdr:col>
      <xdr:colOff>2995</xdr:colOff>
      <xdr:row>71</xdr:row>
      <xdr:rowOff>435400</xdr:rowOff>
    </xdr:to>
    <xdr:pic>
      <xdr:nvPicPr>
        <xdr:cNvPr id="8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71</xdr:row>
      <xdr:rowOff>435156</xdr:rowOff>
    </xdr:from>
    <xdr:to>
      <xdr:col>19</xdr:col>
      <xdr:colOff>2995</xdr:colOff>
      <xdr:row>71</xdr:row>
      <xdr:rowOff>435400</xdr:rowOff>
    </xdr:to>
    <xdr:pic>
      <xdr:nvPicPr>
        <xdr:cNvPr id="8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71</xdr:row>
      <xdr:rowOff>435156</xdr:rowOff>
    </xdr:from>
    <xdr:to>
      <xdr:col>19</xdr:col>
      <xdr:colOff>2995</xdr:colOff>
      <xdr:row>71</xdr:row>
      <xdr:rowOff>435400</xdr:rowOff>
    </xdr:to>
    <xdr:pic>
      <xdr:nvPicPr>
        <xdr:cNvPr id="8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71</xdr:row>
      <xdr:rowOff>435156</xdr:rowOff>
    </xdr:from>
    <xdr:to>
      <xdr:col>19</xdr:col>
      <xdr:colOff>2995</xdr:colOff>
      <xdr:row>71</xdr:row>
      <xdr:rowOff>435400</xdr:rowOff>
    </xdr:to>
    <xdr:pic>
      <xdr:nvPicPr>
        <xdr:cNvPr id="8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71</xdr:row>
      <xdr:rowOff>435156</xdr:rowOff>
    </xdr:from>
    <xdr:to>
      <xdr:col>19</xdr:col>
      <xdr:colOff>2995</xdr:colOff>
      <xdr:row>71</xdr:row>
      <xdr:rowOff>435400</xdr:rowOff>
    </xdr:to>
    <xdr:pic>
      <xdr:nvPicPr>
        <xdr:cNvPr id="8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71</xdr:row>
      <xdr:rowOff>435156</xdr:rowOff>
    </xdr:from>
    <xdr:to>
      <xdr:col>19</xdr:col>
      <xdr:colOff>2995</xdr:colOff>
      <xdr:row>71</xdr:row>
      <xdr:rowOff>435400</xdr:rowOff>
    </xdr:to>
    <xdr:pic>
      <xdr:nvPicPr>
        <xdr:cNvPr id="8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71</xdr:row>
      <xdr:rowOff>435156</xdr:rowOff>
    </xdr:from>
    <xdr:to>
      <xdr:col>19</xdr:col>
      <xdr:colOff>2995</xdr:colOff>
      <xdr:row>71</xdr:row>
      <xdr:rowOff>435400</xdr:rowOff>
    </xdr:to>
    <xdr:pic>
      <xdr:nvPicPr>
        <xdr:cNvPr id="8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72</xdr:row>
      <xdr:rowOff>1178106</xdr:rowOff>
    </xdr:from>
    <xdr:to>
      <xdr:col>18</xdr:col>
      <xdr:colOff>1260295</xdr:colOff>
      <xdr:row>72</xdr:row>
      <xdr:rowOff>1435525</xdr:rowOff>
    </xdr:to>
    <xdr:pic>
      <xdr:nvPicPr>
        <xdr:cNvPr id="8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72</xdr:row>
      <xdr:rowOff>435156</xdr:rowOff>
    </xdr:from>
    <xdr:to>
      <xdr:col>19</xdr:col>
      <xdr:colOff>2995</xdr:colOff>
      <xdr:row>72</xdr:row>
      <xdr:rowOff>435400</xdr:rowOff>
    </xdr:to>
    <xdr:pic>
      <xdr:nvPicPr>
        <xdr:cNvPr id="8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72</xdr:row>
      <xdr:rowOff>435156</xdr:rowOff>
    </xdr:from>
    <xdr:to>
      <xdr:col>19</xdr:col>
      <xdr:colOff>2995</xdr:colOff>
      <xdr:row>72</xdr:row>
      <xdr:rowOff>435400</xdr:rowOff>
    </xdr:to>
    <xdr:pic>
      <xdr:nvPicPr>
        <xdr:cNvPr id="8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72</xdr:row>
      <xdr:rowOff>435156</xdr:rowOff>
    </xdr:from>
    <xdr:to>
      <xdr:col>19</xdr:col>
      <xdr:colOff>2995</xdr:colOff>
      <xdr:row>72</xdr:row>
      <xdr:rowOff>435400</xdr:rowOff>
    </xdr:to>
    <xdr:pic>
      <xdr:nvPicPr>
        <xdr:cNvPr id="8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72</xdr:row>
      <xdr:rowOff>435156</xdr:rowOff>
    </xdr:from>
    <xdr:to>
      <xdr:col>19</xdr:col>
      <xdr:colOff>2995</xdr:colOff>
      <xdr:row>72</xdr:row>
      <xdr:rowOff>435400</xdr:rowOff>
    </xdr:to>
    <xdr:pic>
      <xdr:nvPicPr>
        <xdr:cNvPr id="8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72</xdr:row>
      <xdr:rowOff>435156</xdr:rowOff>
    </xdr:from>
    <xdr:to>
      <xdr:col>19</xdr:col>
      <xdr:colOff>2995</xdr:colOff>
      <xdr:row>72</xdr:row>
      <xdr:rowOff>435400</xdr:rowOff>
    </xdr:to>
    <xdr:pic>
      <xdr:nvPicPr>
        <xdr:cNvPr id="8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72</xdr:row>
      <xdr:rowOff>435156</xdr:rowOff>
    </xdr:from>
    <xdr:to>
      <xdr:col>19</xdr:col>
      <xdr:colOff>2995</xdr:colOff>
      <xdr:row>72</xdr:row>
      <xdr:rowOff>435400</xdr:rowOff>
    </xdr:to>
    <xdr:pic>
      <xdr:nvPicPr>
        <xdr:cNvPr id="8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72</xdr:row>
      <xdr:rowOff>435156</xdr:rowOff>
    </xdr:from>
    <xdr:to>
      <xdr:col>19</xdr:col>
      <xdr:colOff>2995</xdr:colOff>
      <xdr:row>72</xdr:row>
      <xdr:rowOff>435400</xdr:rowOff>
    </xdr:to>
    <xdr:pic>
      <xdr:nvPicPr>
        <xdr:cNvPr id="8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72</xdr:row>
      <xdr:rowOff>435156</xdr:rowOff>
    </xdr:from>
    <xdr:to>
      <xdr:col>19</xdr:col>
      <xdr:colOff>2995</xdr:colOff>
      <xdr:row>72</xdr:row>
      <xdr:rowOff>435400</xdr:rowOff>
    </xdr:to>
    <xdr:pic>
      <xdr:nvPicPr>
        <xdr:cNvPr id="8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72</xdr:row>
      <xdr:rowOff>435156</xdr:rowOff>
    </xdr:from>
    <xdr:to>
      <xdr:col>19</xdr:col>
      <xdr:colOff>2995</xdr:colOff>
      <xdr:row>72</xdr:row>
      <xdr:rowOff>435400</xdr:rowOff>
    </xdr:to>
    <xdr:pic>
      <xdr:nvPicPr>
        <xdr:cNvPr id="8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72</xdr:row>
      <xdr:rowOff>435156</xdr:rowOff>
    </xdr:from>
    <xdr:to>
      <xdr:col>19</xdr:col>
      <xdr:colOff>2995</xdr:colOff>
      <xdr:row>72</xdr:row>
      <xdr:rowOff>435400</xdr:rowOff>
    </xdr:to>
    <xdr:pic>
      <xdr:nvPicPr>
        <xdr:cNvPr id="8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73</xdr:row>
      <xdr:rowOff>1178106</xdr:rowOff>
    </xdr:from>
    <xdr:to>
      <xdr:col>18</xdr:col>
      <xdr:colOff>1260295</xdr:colOff>
      <xdr:row>73</xdr:row>
      <xdr:rowOff>1435525</xdr:rowOff>
    </xdr:to>
    <xdr:pic>
      <xdr:nvPicPr>
        <xdr:cNvPr id="8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73</xdr:row>
      <xdr:rowOff>435156</xdr:rowOff>
    </xdr:from>
    <xdr:to>
      <xdr:col>19</xdr:col>
      <xdr:colOff>2995</xdr:colOff>
      <xdr:row>73</xdr:row>
      <xdr:rowOff>435400</xdr:rowOff>
    </xdr:to>
    <xdr:pic>
      <xdr:nvPicPr>
        <xdr:cNvPr id="8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73</xdr:row>
      <xdr:rowOff>435156</xdr:rowOff>
    </xdr:from>
    <xdr:to>
      <xdr:col>19</xdr:col>
      <xdr:colOff>2995</xdr:colOff>
      <xdr:row>73</xdr:row>
      <xdr:rowOff>435400</xdr:rowOff>
    </xdr:to>
    <xdr:pic>
      <xdr:nvPicPr>
        <xdr:cNvPr id="8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73</xdr:row>
      <xdr:rowOff>435156</xdr:rowOff>
    </xdr:from>
    <xdr:to>
      <xdr:col>19</xdr:col>
      <xdr:colOff>2995</xdr:colOff>
      <xdr:row>73</xdr:row>
      <xdr:rowOff>435400</xdr:rowOff>
    </xdr:to>
    <xdr:pic>
      <xdr:nvPicPr>
        <xdr:cNvPr id="8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73</xdr:row>
      <xdr:rowOff>435156</xdr:rowOff>
    </xdr:from>
    <xdr:to>
      <xdr:col>19</xdr:col>
      <xdr:colOff>2995</xdr:colOff>
      <xdr:row>73</xdr:row>
      <xdr:rowOff>435400</xdr:rowOff>
    </xdr:to>
    <xdr:pic>
      <xdr:nvPicPr>
        <xdr:cNvPr id="8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73</xdr:row>
      <xdr:rowOff>435156</xdr:rowOff>
    </xdr:from>
    <xdr:to>
      <xdr:col>19</xdr:col>
      <xdr:colOff>2995</xdr:colOff>
      <xdr:row>73</xdr:row>
      <xdr:rowOff>435400</xdr:rowOff>
    </xdr:to>
    <xdr:pic>
      <xdr:nvPicPr>
        <xdr:cNvPr id="8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73</xdr:row>
      <xdr:rowOff>435156</xdr:rowOff>
    </xdr:from>
    <xdr:to>
      <xdr:col>19</xdr:col>
      <xdr:colOff>2995</xdr:colOff>
      <xdr:row>73</xdr:row>
      <xdr:rowOff>435400</xdr:rowOff>
    </xdr:to>
    <xdr:pic>
      <xdr:nvPicPr>
        <xdr:cNvPr id="8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73</xdr:row>
      <xdr:rowOff>435156</xdr:rowOff>
    </xdr:from>
    <xdr:to>
      <xdr:col>19</xdr:col>
      <xdr:colOff>2995</xdr:colOff>
      <xdr:row>73</xdr:row>
      <xdr:rowOff>435400</xdr:rowOff>
    </xdr:to>
    <xdr:pic>
      <xdr:nvPicPr>
        <xdr:cNvPr id="8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73</xdr:row>
      <xdr:rowOff>435156</xdr:rowOff>
    </xdr:from>
    <xdr:to>
      <xdr:col>19</xdr:col>
      <xdr:colOff>2995</xdr:colOff>
      <xdr:row>73</xdr:row>
      <xdr:rowOff>435400</xdr:rowOff>
    </xdr:to>
    <xdr:pic>
      <xdr:nvPicPr>
        <xdr:cNvPr id="8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73</xdr:row>
      <xdr:rowOff>435156</xdr:rowOff>
    </xdr:from>
    <xdr:to>
      <xdr:col>19</xdr:col>
      <xdr:colOff>2995</xdr:colOff>
      <xdr:row>73</xdr:row>
      <xdr:rowOff>435400</xdr:rowOff>
    </xdr:to>
    <xdr:pic>
      <xdr:nvPicPr>
        <xdr:cNvPr id="8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73</xdr:row>
      <xdr:rowOff>435156</xdr:rowOff>
    </xdr:from>
    <xdr:to>
      <xdr:col>19</xdr:col>
      <xdr:colOff>2995</xdr:colOff>
      <xdr:row>73</xdr:row>
      <xdr:rowOff>435400</xdr:rowOff>
    </xdr:to>
    <xdr:pic>
      <xdr:nvPicPr>
        <xdr:cNvPr id="8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1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96"/>
  <sheetViews>
    <sheetView tabSelected="1" view="pageBreakPreview" zoomScale="75" zoomScaleNormal="70" zoomScaleSheetLayoutView="75" zoomScalePageLayoutView="120" workbookViewId="0">
      <pane xSplit="3" ySplit="13" topLeftCell="D64" activePane="bottomRight" state="frozen"/>
      <selection pane="topRight" activeCell="D1" sqref="D1"/>
      <selection pane="bottomLeft" activeCell="A18" sqref="A18"/>
      <selection pane="bottomRight" activeCell="R14" sqref="R14:R74"/>
    </sheetView>
  </sheetViews>
  <sheetFormatPr defaultColWidth="8.85546875" defaultRowHeight="12.75" x14ac:dyDescent="0.2"/>
  <cols>
    <col min="1" max="1" width="4.42578125" style="1" customWidth="1"/>
    <col min="2" max="2" width="13" style="1" customWidth="1"/>
    <col min="3" max="3" width="62.710937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18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5" x14ac:dyDescent="0.2">
      <c r="Q1" s="1" t="s">
        <v>35</v>
      </c>
    </row>
    <row r="2" spans="1:25" x14ac:dyDescent="0.2">
      <c r="Q2" s="1" t="s">
        <v>36</v>
      </c>
    </row>
    <row r="3" spans="1:25" x14ac:dyDescent="0.2">
      <c r="Q3" s="1" t="s">
        <v>45</v>
      </c>
    </row>
    <row r="4" spans="1:25" ht="16.5" customHeight="1" x14ac:dyDescent="0.25"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</row>
    <row r="5" spans="1:25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5" s="5" customFormat="1" ht="19.5" customHeight="1" x14ac:dyDescent="0.2">
      <c r="C6" s="6" t="s">
        <v>11</v>
      </c>
      <c r="D6" s="48" t="s">
        <v>46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50"/>
    </row>
    <row r="7" spans="1:25" s="5" customFormat="1" ht="19.5" customHeight="1" x14ac:dyDescent="0.2">
      <c r="C7" s="6" t="s">
        <v>37</v>
      </c>
      <c r="D7" s="48" t="s">
        <v>229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50"/>
    </row>
    <row r="8" spans="1:25" s="5" customFormat="1" ht="19.5" customHeight="1" x14ac:dyDescent="0.2">
      <c r="C8" s="6" t="s">
        <v>15</v>
      </c>
      <c r="D8" s="48" t="s">
        <v>230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50"/>
    </row>
    <row r="9" spans="1:25" ht="16.5" customHeight="1" x14ac:dyDescent="0.2"/>
    <row r="10" spans="1:25" ht="25.5" customHeight="1" x14ac:dyDescent="0.2">
      <c r="A10" s="46" t="s">
        <v>5</v>
      </c>
      <c r="B10" s="51" t="s">
        <v>18</v>
      </c>
      <c r="C10" s="46" t="s">
        <v>1</v>
      </c>
      <c r="D10" s="51" t="s">
        <v>4</v>
      </c>
      <c r="E10" s="51" t="s">
        <v>33</v>
      </c>
      <c r="F10" s="46" t="s">
        <v>44</v>
      </c>
      <c r="G10" s="46"/>
      <c r="H10" s="46"/>
      <c r="I10" s="46"/>
      <c r="J10" s="51" t="s">
        <v>38</v>
      </c>
      <c r="K10" s="51" t="s">
        <v>39</v>
      </c>
      <c r="L10" s="54" t="s">
        <v>43</v>
      </c>
      <c r="M10" s="55"/>
      <c r="N10" s="55"/>
      <c r="O10" s="55"/>
      <c r="P10" s="56"/>
      <c r="Q10" s="51" t="s">
        <v>34</v>
      </c>
      <c r="R10" s="51" t="s">
        <v>24</v>
      </c>
      <c r="S10" s="51" t="s">
        <v>23</v>
      </c>
      <c r="T10" s="61" t="s">
        <v>32</v>
      </c>
    </row>
    <row r="11" spans="1:25" ht="28.5" customHeight="1" x14ac:dyDescent="0.2">
      <c r="A11" s="46"/>
      <c r="B11" s="52"/>
      <c r="C11" s="46"/>
      <c r="D11" s="52"/>
      <c r="E11" s="52"/>
      <c r="F11" s="46" t="s">
        <v>14</v>
      </c>
      <c r="G11" s="46" t="s">
        <v>12</v>
      </c>
      <c r="H11" s="46" t="s">
        <v>13</v>
      </c>
      <c r="I11" s="46" t="s">
        <v>19</v>
      </c>
      <c r="J11" s="52"/>
      <c r="K11" s="52"/>
      <c r="L11" s="57"/>
      <c r="M11" s="58"/>
      <c r="N11" s="58"/>
      <c r="O11" s="58"/>
      <c r="P11" s="59"/>
      <c r="Q11" s="52"/>
      <c r="R11" s="52"/>
      <c r="S11" s="52"/>
      <c r="T11" s="62"/>
    </row>
    <row r="12" spans="1:25" ht="52.5" customHeight="1" x14ac:dyDescent="0.2">
      <c r="A12" s="46"/>
      <c r="B12" s="53"/>
      <c r="C12" s="46"/>
      <c r="D12" s="53"/>
      <c r="E12" s="53"/>
      <c r="F12" s="46"/>
      <c r="G12" s="46"/>
      <c r="H12" s="46"/>
      <c r="I12" s="46"/>
      <c r="J12" s="53"/>
      <c r="K12" s="53"/>
      <c r="L12" s="31" t="s">
        <v>8</v>
      </c>
      <c r="M12" s="31" t="s">
        <v>9</v>
      </c>
      <c r="N12" s="31" t="s">
        <v>10</v>
      </c>
      <c r="O12" s="31" t="s">
        <v>25</v>
      </c>
      <c r="P12" s="31" t="s">
        <v>26</v>
      </c>
      <c r="Q12" s="53"/>
      <c r="R12" s="53"/>
      <c r="S12" s="53"/>
      <c r="T12" s="63"/>
    </row>
    <row r="13" spans="1:25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27</v>
      </c>
      <c r="M13" s="7" t="s">
        <v>28</v>
      </c>
      <c r="N13" s="7" t="s">
        <v>29</v>
      </c>
      <c r="O13" s="7" t="s">
        <v>30</v>
      </c>
      <c r="P13" s="7" t="s">
        <v>31</v>
      </c>
      <c r="Q13" s="10">
        <v>13</v>
      </c>
      <c r="R13" s="10">
        <v>14</v>
      </c>
      <c r="S13" s="10">
        <v>15</v>
      </c>
      <c r="T13" s="10">
        <v>16</v>
      </c>
    </row>
    <row r="14" spans="1:25" ht="14.25" x14ac:dyDescent="0.2">
      <c r="A14" s="38" t="s">
        <v>57</v>
      </c>
      <c r="B14" s="42" t="s">
        <v>105</v>
      </c>
      <c r="C14" s="43" t="s">
        <v>232</v>
      </c>
      <c r="D14" s="40" t="s">
        <v>224</v>
      </c>
      <c r="E14" s="16">
        <v>16</v>
      </c>
      <c r="F14" s="37">
        <v>1300</v>
      </c>
      <c r="G14" s="36">
        <v>180</v>
      </c>
      <c r="H14" s="13">
        <v>44792</v>
      </c>
      <c r="I14" s="13"/>
      <c r="J14" s="16">
        <v>1.04</v>
      </c>
      <c r="K14" s="12">
        <f>IF(SUM(F14)=0,"",F14*J14)</f>
        <v>1352</v>
      </c>
      <c r="L14" s="12">
        <v>2000</v>
      </c>
      <c r="M14" s="12">
        <v>2083.33</v>
      </c>
      <c r="N14" s="12">
        <v>1084.17</v>
      </c>
      <c r="O14" s="12"/>
      <c r="P14" s="14"/>
      <c r="Q14" s="15">
        <f>COUNTIF(K14:P14,"&gt;0")</f>
        <v>4</v>
      </c>
      <c r="R14" s="17">
        <f>CEILING(SUM(K14:P14)/COUNTIF(K14:P14,"&gt;0"),0.01)</f>
        <v>1629.88</v>
      </c>
      <c r="S14" s="17">
        <f>R14*E14</f>
        <v>26078.080000000002</v>
      </c>
      <c r="T14" s="36">
        <f>STDEV(K14:P14)/R14*100</f>
        <v>30.007633012698292</v>
      </c>
      <c r="U14" s="39"/>
      <c r="V14" s="39"/>
      <c r="W14" s="39"/>
      <c r="X14" s="39"/>
      <c r="Y14" s="39"/>
    </row>
    <row r="15" spans="1:25" ht="34.5" customHeight="1" x14ac:dyDescent="0.2">
      <c r="A15" s="38" t="s">
        <v>58</v>
      </c>
      <c r="B15" s="42" t="s">
        <v>106</v>
      </c>
      <c r="C15" s="43" t="s">
        <v>107</v>
      </c>
      <c r="D15" s="40" t="s">
        <v>224</v>
      </c>
      <c r="E15" s="16">
        <v>2</v>
      </c>
      <c r="F15" s="37">
        <v>6500</v>
      </c>
      <c r="G15" s="36">
        <v>180</v>
      </c>
      <c r="H15" s="13">
        <v>44792</v>
      </c>
      <c r="I15" s="13"/>
      <c r="J15" s="16">
        <v>1.04</v>
      </c>
      <c r="K15" s="12">
        <f t="shared" ref="K15:K74" si="0">IF(SUM(F15)=0,"",F15*J15)</f>
        <v>6760</v>
      </c>
      <c r="L15" s="12">
        <v>5450</v>
      </c>
      <c r="M15" s="12">
        <v>5485.33</v>
      </c>
      <c r="N15" s="12">
        <v>9907.2099999999991</v>
      </c>
      <c r="O15" s="12"/>
      <c r="P15" s="14"/>
      <c r="Q15" s="15">
        <f t="shared" ref="Q15:Q74" si="1">COUNTIF(K15:P15,"&gt;0")</f>
        <v>4</v>
      </c>
      <c r="R15" s="17">
        <f t="shared" ref="R15:R74" si="2">CEILING(SUM(K15:P15)/COUNTIF(K15:P15,"&gt;0"),0.01)</f>
        <v>6900.64</v>
      </c>
      <c r="S15" s="17">
        <f t="shared" ref="S15:S74" si="3">R15*E15</f>
        <v>13801.28</v>
      </c>
      <c r="T15" s="45">
        <f t="shared" ref="T15:T74" si="4">STDEV(K15:P15)/R15*100</f>
        <v>30.359072383979829</v>
      </c>
      <c r="U15" s="39"/>
      <c r="V15" s="39"/>
      <c r="W15" s="39"/>
      <c r="X15" s="39"/>
      <c r="Y15" s="39"/>
    </row>
    <row r="16" spans="1:25" ht="34.5" customHeight="1" x14ac:dyDescent="0.2">
      <c r="A16" s="38" t="s">
        <v>47</v>
      </c>
      <c r="B16" s="42" t="s">
        <v>108</v>
      </c>
      <c r="C16" s="43" t="s">
        <v>109</v>
      </c>
      <c r="D16" s="40" t="s">
        <v>224</v>
      </c>
      <c r="E16" s="16">
        <v>3</v>
      </c>
      <c r="F16" s="37">
        <v>1340</v>
      </c>
      <c r="G16" s="36">
        <v>180</v>
      </c>
      <c r="H16" s="13">
        <v>44792</v>
      </c>
      <c r="I16" s="13"/>
      <c r="J16" s="16">
        <v>1.04</v>
      </c>
      <c r="K16" s="12">
        <f t="shared" si="0"/>
        <v>1393.6000000000001</v>
      </c>
      <c r="L16" s="12">
        <v>1300</v>
      </c>
      <c r="M16" s="12">
        <v>1333.33</v>
      </c>
      <c r="N16" s="12">
        <v>681.36</v>
      </c>
      <c r="O16" s="12"/>
      <c r="P16" s="14"/>
      <c r="Q16" s="15">
        <f t="shared" si="1"/>
        <v>4</v>
      </c>
      <c r="R16" s="17">
        <f t="shared" si="2"/>
        <v>1177.08</v>
      </c>
      <c r="S16" s="17">
        <f t="shared" si="3"/>
        <v>3531.24</v>
      </c>
      <c r="T16" s="36">
        <f t="shared" si="4"/>
        <v>28.268039791333809</v>
      </c>
      <c r="U16" s="39"/>
      <c r="V16" s="39"/>
      <c r="W16" s="39"/>
      <c r="X16" s="39"/>
      <c r="Y16" s="39"/>
    </row>
    <row r="17" spans="1:25" ht="34.5" customHeight="1" x14ac:dyDescent="0.2">
      <c r="A17" s="38" t="s">
        <v>48</v>
      </c>
      <c r="B17" s="42" t="s">
        <v>110</v>
      </c>
      <c r="C17" s="43" t="s">
        <v>111</v>
      </c>
      <c r="D17" s="40" t="s">
        <v>224</v>
      </c>
      <c r="E17" s="16">
        <v>2</v>
      </c>
      <c r="F17" s="37"/>
      <c r="G17" s="36"/>
      <c r="H17" s="13"/>
      <c r="I17" s="13"/>
      <c r="J17" s="16">
        <v>1.04</v>
      </c>
      <c r="K17" s="12" t="str">
        <f t="shared" si="0"/>
        <v/>
      </c>
      <c r="L17" s="12">
        <v>3700</v>
      </c>
      <c r="M17" s="12">
        <v>3750</v>
      </c>
      <c r="N17" s="12"/>
      <c r="O17" s="12"/>
      <c r="P17" s="14"/>
      <c r="Q17" s="15">
        <f t="shared" si="1"/>
        <v>2</v>
      </c>
      <c r="R17" s="17">
        <f t="shared" si="2"/>
        <v>3725</v>
      </c>
      <c r="S17" s="17">
        <f t="shared" si="3"/>
        <v>7450</v>
      </c>
      <c r="T17" s="45">
        <f t="shared" si="4"/>
        <v>0.94913661904234581</v>
      </c>
      <c r="U17" s="39"/>
      <c r="V17" s="39"/>
      <c r="W17" s="39"/>
      <c r="X17" s="39"/>
      <c r="Y17" s="39"/>
    </row>
    <row r="18" spans="1:25" ht="34.5" customHeight="1" x14ac:dyDescent="0.2">
      <c r="A18" s="38" t="s">
        <v>49</v>
      </c>
      <c r="B18" s="42" t="s">
        <v>112</v>
      </c>
      <c r="C18" s="43" t="s">
        <v>113</v>
      </c>
      <c r="D18" s="40" t="s">
        <v>225</v>
      </c>
      <c r="E18" s="16">
        <v>124.5</v>
      </c>
      <c r="F18" s="37"/>
      <c r="G18" s="36"/>
      <c r="H18" s="13"/>
      <c r="I18" s="13"/>
      <c r="J18" s="16">
        <v>1.04</v>
      </c>
      <c r="K18" s="12" t="str">
        <f t="shared" si="0"/>
        <v/>
      </c>
      <c r="L18" s="12">
        <v>200</v>
      </c>
      <c r="M18" s="12">
        <v>208.33</v>
      </c>
      <c r="N18" s="12">
        <v>158.68</v>
      </c>
      <c r="O18" s="12"/>
      <c r="P18" s="14"/>
      <c r="Q18" s="15">
        <f t="shared" si="1"/>
        <v>3</v>
      </c>
      <c r="R18" s="17">
        <f t="shared" si="2"/>
        <v>189.01</v>
      </c>
      <c r="S18" s="17">
        <f t="shared" si="3"/>
        <v>23531.744999999999</v>
      </c>
      <c r="T18" s="36">
        <f t="shared" si="4"/>
        <v>14.067516742638222</v>
      </c>
      <c r="U18" s="39"/>
      <c r="V18" s="39"/>
      <c r="W18" s="39"/>
      <c r="X18" s="39"/>
      <c r="Y18" s="39"/>
    </row>
    <row r="19" spans="1:25" ht="34.5" customHeight="1" x14ac:dyDescent="0.2">
      <c r="A19" s="38" t="s">
        <v>50</v>
      </c>
      <c r="B19" s="42" t="s">
        <v>114</v>
      </c>
      <c r="C19" s="43" t="s">
        <v>115</v>
      </c>
      <c r="D19" s="40" t="s">
        <v>224</v>
      </c>
      <c r="E19" s="16">
        <v>2</v>
      </c>
      <c r="F19" s="37">
        <v>477</v>
      </c>
      <c r="G19" s="36">
        <v>180</v>
      </c>
      <c r="H19" s="13">
        <v>44792</v>
      </c>
      <c r="I19" s="13"/>
      <c r="J19" s="16">
        <v>1.04</v>
      </c>
      <c r="K19" s="12">
        <f t="shared" si="0"/>
        <v>496.08000000000004</v>
      </c>
      <c r="L19" s="12">
        <v>446.33</v>
      </c>
      <c r="M19" s="12">
        <v>416.67</v>
      </c>
      <c r="N19" s="12">
        <v>476.08</v>
      </c>
      <c r="O19" s="12"/>
      <c r="P19" s="14"/>
      <c r="Q19" s="15">
        <f t="shared" si="1"/>
        <v>4</v>
      </c>
      <c r="R19" s="17">
        <f t="shared" si="2"/>
        <v>458.79</v>
      </c>
      <c r="S19" s="17">
        <f t="shared" si="3"/>
        <v>917.58</v>
      </c>
      <c r="T19" s="36">
        <f t="shared" si="4"/>
        <v>7.5702421647919378</v>
      </c>
      <c r="U19" s="39"/>
      <c r="V19" s="39"/>
      <c r="W19" s="39"/>
      <c r="X19" s="39"/>
      <c r="Y19" s="39"/>
    </row>
    <row r="20" spans="1:25" ht="34.5" customHeight="1" x14ac:dyDescent="0.2">
      <c r="A20" s="38" t="s">
        <v>51</v>
      </c>
      <c r="B20" s="42" t="s">
        <v>116</v>
      </c>
      <c r="C20" s="43" t="s">
        <v>117</v>
      </c>
      <c r="D20" s="40" t="s">
        <v>224</v>
      </c>
      <c r="E20" s="16">
        <v>1</v>
      </c>
      <c r="F20" s="37"/>
      <c r="G20" s="36"/>
      <c r="H20" s="13"/>
      <c r="I20" s="13"/>
      <c r="J20" s="16">
        <v>1.04</v>
      </c>
      <c r="K20" s="12" t="str">
        <f t="shared" si="0"/>
        <v/>
      </c>
      <c r="L20" s="12">
        <v>3700</v>
      </c>
      <c r="M20" s="12">
        <v>3666.67</v>
      </c>
      <c r="N20" s="12">
        <v>6176.03</v>
      </c>
      <c r="O20" s="12"/>
      <c r="P20" s="14"/>
      <c r="Q20" s="15">
        <f t="shared" si="1"/>
        <v>3</v>
      </c>
      <c r="R20" s="17">
        <f t="shared" si="2"/>
        <v>4514.24</v>
      </c>
      <c r="S20" s="17">
        <f t="shared" si="3"/>
        <v>4514.24</v>
      </c>
      <c r="T20" s="36">
        <f t="shared" si="4"/>
        <v>31.882545317957145</v>
      </c>
      <c r="U20" s="39"/>
      <c r="V20" s="39"/>
      <c r="W20" s="39"/>
      <c r="X20" s="39"/>
      <c r="Y20" s="39"/>
    </row>
    <row r="21" spans="1:25" ht="34.5" customHeight="1" x14ac:dyDescent="0.2">
      <c r="A21" s="38" t="s">
        <v>52</v>
      </c>
      <c r="B21" s="42" t="s">
        <v>118</v>
      </c>
      <c r="C21" s="43" t="s">
        <v>119</v>
      </c>
      <c r="D21" s="40" t="s">
        <v>225</v>
      </c>
      <c r="E21" s="16">
        <v>200</v>
      </c>
      <c r="F21" s="37">
        <v>38</v>
      </c>
      <c r="G21" s="36">
        <v>180</v>
      </c>
      <c r="H21" s="13">
        <v>44792</v>
      </c>
      <c r="I21" s="13"/>
      <c r="J21" s="16">
        <v>1.04</v>
      </c>
      <c r="K21" s="12">
        <f t="shared" si="0"/>
        <v>39.520000000000003</v>
      </c>
      <c r="L21" s="12">
        <v>45</v>
      </c>
      <c r="M21" s="12">
        <v>44.17</v>
      </c>
      <c r="N21" s="12">
        <v>43.33</v>
      </c>
      <c r="O21" s="12"/>
      <c r="P21" s="14"/>
      <c r="Q21" s="15">
        <f t="shared" si="1"/>
        <v>4</v>
      </c>
      <c r="R21" s="17">
        <f t="shared" si="2"/>
        <v>43.01</v>
      </c>
      <c r="S21" s="17">
        <f t="shared" si="3"/>
        <v>8602</v>
      </c>
      <c r="T21" s="36">
        <f t="shared" si="4"/>
        <v>5.6296240479392878</v>
      </c>
      <c r="U21" s="39"/>
      <c r="V21" s="39"/>
      <c r="W21" s="39"/>
      <c r="X21" s="39"/>
      <c r="Y21" s="39"/>
    </row>
    <row r="22" spans="1:25" ht="34.5" customHeight="1" x14ac:dyDescent="0.2">
      <c r="A22" s="38" t="s">
        <v>53</v>
      </c>
      <c r="B22" s="42" t="s">
        <v>120</v>
      </c>
      <c r="C22" s="43" t="s">
        <v>121</v>
      </c>
      <c r="D22" s="40" t="s">
        <v>225</v>
      </c>
      <c r="E22" s="16">
        <v>200</v>
      </c>
      <c r="F22" s="37">
        <v>20.5</v>
      </c>
      <c r="G22" s="36">
        <v>180</v>
      </c>
      <c r="H22" s="13">
        <v>44792</v>
      </c>
      <c r="I22" s="13"/>
      <c r="J22" s="16">
        <v>1.04</v>
      </c>
      <c r="K22" s="12">
        <f t="shared" si="0"/>
        <v>21.32</v>
      </c>
      <c r="L22" s="12">
        <v>25</v>
      </c>
      <c r="M22" s="12">
        <v>23.33</v>
      </c>
      <c r="N22" s="12">
        <v>24.24</v>
      </c>
      <c r="O22" s="12"/>
      <c r="P22" s="14"/>
      <c r="Q22" s="15">
        <f t="shared" si="1"/>
        <v>4</v>
      </c>
      <c r="R22" s="17">
        <f t="shared" si="2"/>
        <v>23.48</v>
      </c>
      <c r="S22" s="17">
        <f t="shared" si="3"/>
        <v>4696</v>
      </c>
      <c r="T22" s="36">
        <f t="shared" si="4"/>
        <v>6.7679583940376586</v>
      </c>
      <c r="U22" s="39"/>
      <c r="V22" s="39"/>
      <c r="W22" s="39"/>
      <c r="X22" s="39"/>
      <c r="Y22" s="39"/>
    </row>
    <row r="23" spans="1:25" ht="34.5" customHeight="1" x14ac:dyDescent="0.2">
      <c r="A23" s="38" t="s">
        <v>54</v>
      </c>
      <c r="B23" s="42" t="s">
        <v>122</v>
      </c>
      <c r="C23" s="43" t="s">
        <v>123</v>
      </c>
      <c r="D23" s="40" t="s">
        <v>225</v>
      </c>
      <c r="E23" s="16">
        <v>140</v>
      </c>
      <c r="F23" s="37">
        <v>118.5</v>
      </c>
      <c r="G23" s="36">
        <v>180</v>
      </c>
      <c r="H23" s="13">
        <v>44792</v>
      </c>
      <c r="I23" s="13"/>
      <c r="J23" s="16">
        <v>1.04</v>
      </c>
      <c r="K23" s="12">
        <f t="shared" si="0"/>
        <v>123.24000000000001</v>
      </c>
      <c r="L23" s="44">
        <v>250</v>
      </c>
      <c r="M23" s="12">
        <v>166.67</v>
      </c>
      <c r="N23" s="12">
        <v>146.46</v>
      </c>
      <c r="O23" s="12"/>
      <c r="P23" s="14"/>
      <c r="Q23" s="15">
        <f t="shared" si="1"/>
        <v>4</v>
      </c>
      <c r="R23" s="17">
        <f t="shared" si="2"/>
        <v>171.6</v>
      </c>
      <c r="S23" s="17">
        <f t="shared" si="3"/>
        <v>24024</v>
      </c>
      <c r="T23" s="36">
        <f t="shared" si="4"/>
        <v>32.168630756713931</v>
      </c>
      <c r="U23" s="39"/>
      <c r="V23" s="39"/>
      <c r="W23" s="39"/>
      <c r="X23" s="39"/>
      <c r="Y23" s="39"/>
    </row>
    <row r="24" spans="1:25" ht="34.5" customHeight="1" x14ac:dyDescent="0.2">
      <c r="A24" s="38" t="s">
        <v>56</v>
      </c>
      <c r="B24" s="42" t="s">
        <v>124</v>
      </c>
      <c r="C24" s="43" t="s">
        <v>125</v>
      </c>
      <c r="D24" s="40" t="s">
        <v>225</v>
      </c>
      <c r="E24" s="16">
        <v>100</v>
      </c>
      <c r="F24" s="37">
        <v>265</v>
      </c>
      <c r="G24" s="36">
        <v>180</v>
      </c>
      <c r="H24" s="13">
        <v>44792</v>
      </c>
      <c r="I24" s="13"/>
      <c r="J24" s="16">
        <v>1.04</v>
      </c>
      <c r="K24" s="12">
        <f t="shared" si="0"/>
        <v>275.60000000000002</v>
      </c>
      <c r="L24" s="44">
        <v>530</v>
      </c>
      <c r="M24" s="12">
        <v>416.67</v>
      </c>
      <c r="N24" s="12">
        <v>288.81</v>
      </c>
      <c r="O24" s="12"/>
      <c r="P24" s="14"/>
      <c r="Q24" s="15">
        <f t="shared" si="1"/>
        <v>4</v>
      </c>
      <c r="R24" s="17">
        <f t="shared" si="2"/>
        <v>377.77</v>
      </c>
      <c r="S24" s="17">
        <f t="shared" si="3"/>
        <v>37777</v>
      </c>
      <c r="T24" s="36">
        <f t="shared" si="4"/>
        <v>31.706397100737771</v>
      </c>
      <c r="U24" s="39"/>
      <c r="V24" s="39"/>
      <c r="W24" s="39"/>
      <c r="X24" s="39"/>
      <c r="Y24" s="39"/>
    </row>
    <row r="25" spans="1:25" ht="34.5" customHeight="1" x14ac:dyDescent="0.2">
      <c r="A25" s="38" t="s">
        <v>55</v>
      </c>
      <c r="B25" s="42" t="s">
        <v>126</v>
      </c>
      <c r="C25" s="43" t="s">
        <v>127</v>
      </c>
      <c r="D25" s="40" t="s">
        <v>225</v>
      </c>
      <c r="E25" s="16">
        <v>200</v>
      </c>
      <c r="F25" s="37"/>
      <c r="G25" s="36"/>
      <c r="H25" s="13"/>
      <c r="I25" s="13"/>
      <c r="J25" s="16">
        <v>1.04</v>
      </c>
      <c r="K25" s="12" t="str">
        <f t="shared" si="0"/>
        <v/>
      </c>
      <c r="L25" s="12">
        <v>80</v>
      </c>
      <c r="M25" s="12">
        <v>83.33</v>
      </c>
      <c r="N25" s="12">
        <v>71.66</v>
      </c>
      <c r="O25" s="12"/>
      <c r="P25" s="14"/>
      <c r="Q25" s="15">
        <f t="shared" si="1"/>
        <v>3</v>
      </c>
      <c r="R25" s="17">
        <f t="shared" si="2"/>
        <v>78.33</v>
      </c>
      <c r="S25" s="17">
        <f t="shared" si="3"/>
        <v>15666</v>
      </c>
      <c r="T25" s="36">
        <f t="shared" si="4"/>
        <v>7.6746634194246948</v>
      </c>
      <c r="U25" s="39"/>
      <c r="V25" s="39"/>
      <c r="W25" s="39"/>
      <c r="X25" s="39"/>
      <c r="Y25" s="39"/>
    </row>
    <row r="26" spans="1:25" ht="34.5" customHeight="1" x14ac:dyDescent="0.2">
      <c r="A26" s="38" t="s">
        <v>59</v>
      </c>
      <c r="B26" s="42" t="s">
        <v>128</v>
      </c>
      <c r="C26" s="43" t="s">
        <v>129</v>
      </c>
      <c r="D26" s="40" t="s">
        <v>224</v>
      </c>
      <c r="E26" s="16">
        <v>2</v>
      </c>
      <c r="F26" s="37"/>
      <c r="G26" s="36"/>
      <c r="H26" s="13"/>
      <c r="I26" s="13"/>
      <c r="J26" s="16">
        <v>1.04</v>
      </c>
      <c r="K26" s="12" t="str">
        <f t="shared" si="0"/>
        <v/>
      </c>
      <c r="L26" s="12">
        <v>11216.49</v>
      </c>
      <c r="M26" s="12">
        <v>10833.33</v>
      </c>
      <c r="N26" s="12">
        <v>10797.11</v>
      </c>
      <c r="O26" s="12"/>
      <c r="P26" s="14"/>
      <c r="Q26" s="15">
        <f t="shared" si="1"/>
        <v>3</v>
      </c>
      <c r="R26" s="17">
        <f t="shared" si="2"/>
        <v>10948.98</v>
      </c>
      <c r="S26" s="17">
        <f t="shared" si="3"/>
        <v>21897.96</v>
      </c>
      <c r="T26" s="36">
        <f t="shared" si="4"/>
        <v>2.122390373727622</v>
      </c>
      <c r="U26" s="39"/>
      <c r="V26" s="39"/>
      <c r="W26" s="39"/>
      <c r="X26" s="39"/>
      <c r="Y26" s="39"/>
    </row>
    <row r="27" spans="1:25" ht="34.5" customHeight="1" x14ac:dyDescent="0.2">
      <c r="A27" s="38" t="s">
        <v>60</v>
      </c>
      <c r="B27" s="42" t="s">
        <v>130</v>
      </c>
      <c r="C27" s="43" t="s">
        <v>131</v>
      </c>
      <c r="D27" s="40" t="s">
        <v>225</v>
      </c>
      <c r="E27" s="16">
        <v>160</v>
      </c>
      <c r="F27" s="37">
        <v>64</v>
      </c>
      <c r="G27" s="36">
        <v>180</v>
      </c>
      <c r="H27" s="13">
        <v>44792</v>
      </c>
      <c r="I27" s="13"/>
      <c r="J27" s="16">
        <v>1.04</v>
      </c>
      <c r="K27" s="12">
        <f t="shared" si="0"/>
        <v>66.56</v>
      </c>
      <c r="L27" s="12">
        <v>67.44</v>
      </c>
      <c r="M27" s="12">
        <v>66.67</v>
      </c>
      <c r="N27" s="12">
        <v>71.56</v>
      </c>
      <c r="O27" s="12"/>
      <c r="P27" s="14"/>
      <c r="Q27" s="15">
        <f t="shared" si="1"/>
        <v>4</v>
      </c>
      <c r="R27" s="17">
        <f t="shared" si="2"/>
        <v>68.06</v>
      </c>
      <c r="S27" s="17">
        <f t="shared" si="3"/>
        <v>10889.6</v>
      </c>
      <c r="T27" s="36">
        <f t="shared" si="4"/>
        <v>3.4786834488268776</v>
      </c>
      <c r="U27" s="39"/>
      <c r="V27" s="39"/>
      <c r="W27" s="39"/>
      <c r="X27" s="39"/>
      <c r="Y27" s="39"/>
    </row>
    <row r="28" spans="1:25" ht="34.5" customHeight="1" x14ac:dyDescent="0.2">
      <c r="A28" s="38" t="s">
        <v>61</v>
      </c>
      <c r="B28" s="42" t="s">
        <v>132</v>
      </c>
      <c r="C28" s="43" t="s">
        <v>133</v>
      </c>
      <c r="D28" s="40" t="s">
        <v>224</v>
      </c>
      <c r="E28" s="16">
        <v>4</v>
      </c>
      <c r="F28" s="37">
        <v>4800</v>
      </c>
      <c r="G28" s="36">
        <v>180</v>
      </c>
      <c r="H28" s="13">
        <v>44792</v>
      </c>
      <c r="I28" s="13"/>
      <c r="J28" s="16">
        <v>1.04</v>
      </c>
      <c r="K28" s="12">
        <f t="shared" si="0"/>
        <v>4992</v>
      </c>
      <c r="L28" s="12">
        <v>4604.17</v>
      </c>
      <c r="M28" s="12">
        <v>4666.67</v>
      </c>
      <c r="N28" s="12">
        <v>5035.74</v>
      </c>
      <c r="O28" s="12"/>
      <c r="P28" s="14"/>
      <c r="Q28" s="15">
        <f t="shared" si="1"/>
        <v>4</v>
      </c>
      <c r="R28" s="17">
        <f t="shared" si="2"/>
        <v>4824.6500000000005</v>
      </c>
      <c r="S28" s="17">
        <f t="shared" si="3"/>
        <v>19298.600000000002</v>
      </c>
      <c r="T28" s="36">
        <f t="shared" si="4"/>
        <v>4.5745604993297464</v>
      </c>
      <c r="U28" s="39"/>
      <c r="V28" s="39"/>
      <c r="W28" s="39"/>
      <c r="X28" s="39"/>
      <c r="Y28" s="39"/>
    </row>
    <row r="29" spans="1:25" ht="34.5" customHeight="1" x14ac:dyDescent="0.2">
      <c r="A29" s="38" t="s">
        <v>62</v>
      </c>
      <c r="B29" s="42" t="s">
        <v>134</v>
      </c>
      <c r="C29" s="43" t="s">
        <v>135</v>
      </c>
      <c r="D29" s="40" t="s">
        <v>224</v>
      </c>
      <c r="E29" s="16">
        <v>18</v>
      </c>
      <c r="F29" s="37">
        <v>122</v>
      </c>
      <c r="G29" s="36">
        <v>180</v>
      </c>
      <c r="H29" s="13">
        <v>44792</v>
      </c>
      <c r="I29" s="13"/>
      <c r="J29" s="16">
        <v>1.04</v>
      </c>
      <c r="K29" s="12">
        <f t="shared" si="0"/>
        <v>126.88000000000001</v>
      </c>
      <c r="L29" s="12">
        <v>250</v>
      </c>
      <c r="M29" s="12">
        <v>250</v>
      </c>
      <c r="N29" s="12">
        <v>142.38</v>
      </c>
      <c r="O29" s="12"/>
      <c r="P29" s="14"/>
      <c r="Q29" s="15">
        <f t="shared" si="1"/>
        <v>4</v>
      </c>
      <c r="R29" s="17">
        <f t="shared" si="2"/>
        <v>192.32</v>
      </c>
      <c r="S29" s="17">
        <f t="shared" si="3"/>
        <v>3461.7599999999998</v>
      </c>
      <c r="T29" s="36">
        <f t="shared" si="4"/>
        <v>34.790348572744207</v>
      </c>
      <c r="U29" s="39"/>
      <c r="V29" s="39"/>
      <c r="W29" s="39"/>
      <c r="X29" s="39"/>
      <c r="Y29" s="39"/>
    </row>
    <row r="30" spans="1:25" ht="34.5" customHeight="1" x14ac:dyDescent="0.2">
      <c r="A30" s="38" t="s">
        <v>63</v>
      </c>
      <c r="B30" s="42" t="s">
        <v>136</v>
      </c>
      <c r="C30" s="43" t="s">
        <v>228</v>
      </c>
      <c r="D30" s="40" t="s">
        <v>226</v>
      </c>
      <c r="E30" s="16">
        <v>7</v>
      </c>
      <c r="F30" s="37">
        <v>71</v>
      </c>
      <c r="G30" s="36">
        <v>180</v>
      </c>
      <c r="H30" s="13">
        <v>44792</v>
      </c>
      <c r="I30" s="13"/>
      <c r="J30" s="16">
        <v>1.04</v>
      </c>
      <c r="K30" s="12">
        <f t="shared" si="0"/>
        <v>73.84</v>
      </c>
      <c r="L30" s="12"/>
      <c r="M30" s="12">
        <v>65</v>
      </c>
      <c r="N30" s="12">
        <v>83.63</v>
      </c>
      <c r="O30" s="12"/>
      <c r="P30" s="14"/>
      <c r="Q30" s="15">
        <f t="shared" si="1"/>
        <v>3</v>
      </c>
      <c r="R30" s="17">
        <f t="shared" si="2"/>
        <v>74.16</v>
      </c>
      <c r="S30" s="17">
        <f t="shared" si="3"/>
        <v>519.12</v>
      </c>
      <c r="T30" s="45">
        <f t="shared" si="4"/>
        <v>12.566121997283652</v>
      </c>
      <c r="U30" s="39"/>
      <c r="V30" s="39"/>
      <c r="W30" s="39"/>
      <c r="X30" s="39"/>
      <c r="Y30" s="39"/>
    </row>
    <row r="31" spans="1:25" ht="34.5" customHeight="1" x14ac:dyDescent="0.2">
      <c r="A31" s="38" t="s">
        <v>64</v>
      </c>
      <c r="B31" s="42" t="s">
        <v>137</v>
      </c>
      <c r="C31" s="43" t="s">
        <v>227</v>
      </c>
      <c r="D31" s="40" t="s">
        <v>226</v>
      </c>
      <c r="E31" s="16">
        <v>5</v>
      </c>
      <c r="F31" s="37">
        <v>195</v>
      </c>
      <c r="G31" s="36">
        <v>180</v>
      </c>
      <c r="H31" s="13">
        <v>44792</v>
      </c>
      <c r="I31" s="13"/>
      <c r="J31" s="16">
        <v>1.04</v>
      </c>
      <c r="K31" s="12">
        <f t="shared" si="0"/>
        <v>202.8</v>
      </c>
      <c r="L31" s="44">
        <v>244.91</v>
      </c>
      <c r="M31" s="44"/>
      <c r="N31" s="44">
        <v>163.58000000000001</v>
      </c>
      <c r="O31" s="12"/>
      <c r="P31" s="14"/>
      <c r="Q31" s="15">
        <f t="shared" si="1"/>
        <v>3</v>
      </c>
      <c r="R31" s="17">
        <f t="shared" si="2"/>
        <v>203.77</v>
      </c>
      <c r="S31" s="17">
        <f t="shared" si="3"/>
        <v>1018.85</v>
      </c>
      <c r="T31" s="36">
        <f t="shared" si="4"/>
        <v>19.960522613703191</v>
      </c>
      <c r="U31" s="39"/>
      <c r="V31" s="39"/>
      <c r="W31" s="39"/>
      <c r="X31" s="39"/>
      <c r="Y31" s="39"/>
    </row>
    <row r="32" spans="1:25" ht="34.5" customHeight="1" x14ac:dyDescent="0.2">
      <c r="A32" s="38" t="s">
        <v>65</v>
      </c>
      <c r="B32" s="42" t="s">
        <v>138</v>
      </c>
      <c r="C32" s="43" t="s">
        <v>139</v>
      </c>
      <c r="D32" s="40" t="s">
        <v>224</v>
      </c>
      <c r="E32" s="16">
        <v>8</v>
      </c>
      <c r="F32" s="37"/>
      <c r="G32" s="36"/>
      <c r="H32" s="13"/>
      <c r="I32" s="13"/>
      <c r="J32" s="16">
        <v>1.04</v>
      </c>
      <c r="K32" s="12" t="str">
        <f t="shared" si="0"/>
        <v/>
      </c>
      <c r="L32" s="12">
        <v>194.96</v>
      </c>
      <c r="M32" s="12">
        <v>195.83</v>
      </c>
      <c r="N32" s="12">
        <v>310.74</v>
      </c>
      <c r="O32" s="12"/>
      <c r="P32" s="14"/>
      <c r="Q32" s="15">
        <f t="shared" si="1"/>
        <v>3</v>
      </c>
      <c r="R32" s="17">
        <f t="shared" si="2"/>
        <v>233.85</v>
      </c>
      <c r="S32" s="17">
        <f t="shared" si="3"/>
        <v>1870.8</v>
      </c>
      <c r="T32" s="36">
        <f t="shared" si="4"/>
        <v>28.478036138835357</v>
      </c>
      <c r="U32" s="39"/>
      <c r="V32" s="39"/>
      <c r="W32" s="39"/>
      <c r="X32" s="39"/>
      <c r="Y32" s="39"/>
    </row>
    <row r="33" spans="1:25" ht="34.5" customHeight="1" x14ac:dyDescent="0.2">
      <c r="A33" s="38" t="s">
        <v>66</v>
      </c>
      <c r="B33" s="42" t="s">
        <v>140</v>
      </c>
      <c r="C33" s="43" t="s">
        <v>141</v>
      </c>
      <c r="D33" s="40" t="s">
        <v>224</v>
      </c>
      <c r="E33" s="16">
        <v>8</v>
      </c>
      <c r="F33" s="37"/>
      <c r="G33" s="36"/>
      <c r="H33" s="13"/>
      <c r="I33" s="13"/>
      <c r="J33" s="16">
        <v>1.04</v>
      </c>
      <c r="K33" s="12" t="str">
        <f t="shared" si="0"/>
        <v/>
      </c>
      <c r="L33" s="12">
        <v>173.62</v>
      </c>
      <c r="M33" s="12">
        <v>175</v>
      </c>
      <c r="N33" s="12"/>
      <c r="O33" s="12"/>
      <c r="P33" s="14"/>
      <c r="Q33" s="15">
        <f t="shared" si="1"/>
        <v>2</v>
      </c>
      <c r="R33" s="17">
        <f t="shared" si="2"/>
        <v>174.31</v>
      </c>
      <c r="S33" s="17">
        <f t="shared" si="3"/>
        <v>1394.48</v>
      </c>
      <c r="T33" s="45">
        <f t="shared" si="4"/>
        <v>0.55981146121130876</v>
      </c>
      <c r="U33" s="39"/>
      <c r="V33" s="39"/>
      <c r="W33" s="39"/>
      <c r="X33" s="39"/>
      <c r="Y33" s="39"/>
    </row>
    <row r="34" spans="1:25" ht="34.5" customHeight="1" x14ac:dyDescent="0.2">
      <c r="A34" s="38" t="s">
        <v>67</v>
      </c>
      <c r="B34" s="42" t="s">
        <v>142</v>
      </c>
      <c r="C34" s="43" t="s">
        <v>143</v>
      </c>
      <c r="D34" s="40" t="s">
        <v>224</v>
      </c>
      <c r="E34" s="16">
        <v>60</v>
      </c>
      <c r="F34" s="37">
        <v>42</v>
      </c>
      <c r="G34" s="36">
        <v>180</v>
      </c>
      <c r="H34" s="13">
        <v>44792</v>
      </c>
      <c r="I34" s="13"/>
      <c r="J34" s="16">
        <v>1.04</v>
      </c>
      <c r="K34" s="12">
        <f t="shared" si="0"/>
        <v>43.68</v>
      </c>
      <c r="L34" s="12">
        <v>39.53</v>
      </c>
      <c r="M34" s="12">
        <v>41.67</v>
      </c>
      <c r="N34" s="12">
        <v>51.83</v>
      </c>
      <c r="O34" s="12"/>
      <c r="P34" s="14"/>
      <c r="Q34" s="15">
        <f t="shared" si="1"/>
        <v>4</v>
      </c>
      <c r="R34" s="17">
        <f t="shared" si="2"/>
        <v>44.18</v>
      </c>
      <c r="S34" s="17">
        <f t="shared" si="3"/>
        <v>2650.8</v>
      </c>
      <c r="T34" s="36">
        <f t="shared" si="4"/>
        <v>12.167766708264246</v>
      </c>
      <c r="U34" s="39"/>
      <c r="V34" s="39"/>
      <c r="W34" s="39"/>
      <c r="X34" s="39"/>
      <c r="Y34" s="39"/>
    </row>
    <row r="35" spans="1:25" ht="34.5" customHeight="1" x14ac:dyDescent="0.2">
      <c r="A35" s="38" t="s">
        <v>68</v>
      </c>
      <c r="B35" s="42" t="s">
        <v>144</v>
      </c>
      <c r="C35" s="43" t="s">
        <v>145</v>
      </c>
      <c r="D35" s="40" t="s">
        <v>224</v>
      </c>
      <c r="E35" s="16">
        <v>3</v>
      </c>
      <c r="F35" s="37">
        <v>345</v>
      </c>
      <c r="G35" s="36">
        <v>180</v>
      </c>
      <c r="H35" s="13">
        <v>44792</v>
      </c>
      <c r="I35" s="13"/>
      <c r="J35" s="16">
        <v>1.04</v>
      </c>
      <c r="K35" s="12">
        <f t="shared" si="0"/>
        <v>358.8</v>
      </c>
      <c r="L35" s="12">
        <v>340</v>
      </c>
      <c r="M35" s="12">
        <v>341.67</v>
      </c>
      <c r="N35" s="12">
        <v>357.22</v>
      </c>
      <c r="O35" s="12"/>
      <c r="P35" s="14"/>
      <c r="Q35" s="15">
        <f t="shared" si="1"/>
        <v>4</v>
      </c>
      <c r="R35" s="17">
        <f t="shared" si="2"/>
        <v>349.43</v>
      </c>
      <c r="S35" s="17">
        <f t="shared" si="3"/>
        <v>1048.29</v>
      </c>
      <c r="T35" s="36">
        <f t="shared" si="4"/>
        <v>2.8504447667578514</v>
      </c>
      <c r="U35" s="39"/>
      <c r="V35" s="39"/>
      <c r="W35" s="39"/>
      <c r="X35" s="39"/>
      <c r="Y35" s="39"/>
    </row>
    <row r="36" spans="1:25" ht="34.5" customHeight="1" x14ac:dyDescent="0.2">
      <c r="A36" s="38" t="s">
        <v>69</v>
      </c>
      <c r="B36" s="42" t="s">
        <v>146</v>
      </c>
      <c r="C36" s="43" t="s">
        <v>147</v>
      </c>
      <c r="D36" s="40" t="s">
        <v>224</v>
      </c>
      <c r="E36" s="16">
        <v>5</v>
      </c>
      <c r="F36" s="37">
        <v>3700</v>
      </c>
      <c r="G36" s="36">
        <v>180</v>
      </c>
      <c r="H36" s="13">
        <v>44792</v>
      </c>
      <c r="I36" s="13"/>
      <c r="J36" s="16">
        <v>1.04</v>
      </c>
      <c r="K36" s="12">
        <f t="shared" si="0"/>
        <v>3848</v>
      </c>
      <c r="L36" s="12">
        <v>4000</v>
      </c>
      <c r="M36" s="12">
        <v>4166.67</v>
      </c>
      <c r="N36" s="12">
        <v>3739.94</v>
      </c>
      <c r="O36" s="12"/>
      <c r="P36" s="14"/>
      <c r="Q36" s="15">
        <f t="shared" si="1"/>
        <v>4</v>
      </c>
      <c r="R36" s="17">
        <f t="shared" si="2"/>
        <v>3938.6600000000003</v>
      </c>
      <c r="S36" s="17">
        <f t="shared" si="3"/>
        <v>19693.300000000003</v>
      </c>
      <c r="T36" s="36">
        <f t="shared" si="4"/>
        <v>4.7149509495075961</v>
      </c>
      <c r="U36" s="39"/>
      <c r="V36" s="39"/>
      <c r="W36" s="39"/>
      <c r="X36" s="39"/>
      <c r="Y36" s="39"/>
    </row>
    <row r="37" spans="1:25" ht="34.5" customHeight="1" x14ac:dyDescent="0.2">
      <c r="A37" s="38" t="s">
        <v>70</v>
      </c>
      <c r="B37" s="42" t="s">
        <v>148</v>
      </c>
      <c r="C37" s="43" t="s">
        <v>149</v>
      </c>
      <c r="D37" s="40" t="s">
        <v>224</v>
      </c>
      <c r="E37" s="16">
        <v>100</v>
      </c>
      <c r="F37" s="37">
        <v>30.5</v>
      </c>
      <c r="G37" s="36">
        <v>180</v>
      </c>
      <c r="H37" s="13">
        <v>44792</v>
      </c>
      <c r="I37" s="13"/>
      <c r="J37" s="16">
        <v>1.04</v>
      </c>
      <c r="K37" s="12">
        <f t="shared" si="0"/>
        <v>31.720000000000002</v>
      </c>
      <c r="L37" s="12">
        <v>30.54</v>
      </c>
      <c r="M37" s="12">
        <v>31.67</v>
      </c>
      <c r="N37" s="12">
        <v>38.94</v>
      </c>
      <c r="O37" s="12"/>
      <c r="P37" s="14"/>
      <c r="Q37" s="15">
        <f t="shared" si="1"/>
        <v>4</v>
      </c>
      <c r="R37" s="17">
        <f t="shared" si="2"/>
        <v>33.22</v>
      </c>
      <c r="S37" s="17">
        <f t="shared" si="3"/>
        <v>3322</v>
      </c>
      <c r="T37" s="36">
        <f t="shared" si="4"/>
        <v>11.600576202752475</v>
      </c>
      <c r="U37" s="39"/>
      <c r="V37" s="39"/>
      <c r="W37" s="39"/>
      <c r="X37" s="39"/>
      <c r="Y37" s="39"/>
    </row>
    <row r="38" spans="1:25" ht="34.5" customHeight="1" x14ac:dyDescent="0.2">
      <c r="A38" s="38" t="s">
        <v>71</v>
      </c>
      <c r="B38" s="42" t="s">
        <v>150</v>
      </c>
      <c r="C38" s="43" t="s">
        <v>151</v>
      </c>
      <c r="D38" s="40" t="s">
        <v>224</v>
      </c>
      <c r="E38" s="16">
        <v>12</v>
      </c>
      <c r="F38" s="37"/>
      <c r="G38" s="36"/>
      <c r="H38" s="13"/>
      <c r="I38" s="13"/>
      <c r="J38" s="16">
        <v>1.04</v>
      </c>
      <c r="K38" s="12" t="str">
        <f t="shared" si="0"/>
        <v/>
      </c>
      <c r="L38" s="12">
        <v>520</v>
      </c>
      <c r="M38" s="12">
        <v>525</v>
      </c>
      <c r="N38" s="12">
        <v>575.61</v>
      </c>
      <c r="O38" s="12"/>
      <c r="P38" s="14"/>
      <c r="Q38" s="15">
        <f t="shared" si="1"/>
        <v>3</v>
      </c>
      <c r="R38" s="17">
        <f t="shared" si="2"/>
        <v>540.21</v>
      </c>
      <c r="S38" s="17">
        <f t="shared" si="3"/>
        <v>6482.52</v>
      </c>
      <c r="T38" s="36">
        <f t="shared" si="4"/>
        <v>5.6949738268208971</v>
      </c>
      <c r="U38" s="39"/>
      <c r="V38" s="39"/>
      <c r="W38" s="39"/>
      <c r="X38" s="39"/>
      <c r="Y38" s="39"/>
    </row>
    <row r="39" spans="1:25" ht="34.5" customHeight="1" x14ac:dyDescent="0.2">
      <c r="A39" s="38" t="s">
        <v>72</v>
      </c>
      <c r="B39" s="42" t="s">
        <v>152</v>
      </c>
      <c r="C39" s="43" t="s">
        <v>153</v>
      </c>
      <c r="D39" s="40" t="s">
        <v>224</v>
      </c>
      <c r="E39" s="16">
        <v>14</v>
      </c>
      <c r="F39" s="37">
        <v>217</v>
      </c>
      <c r="G39" s="36">
        <v>180</v>
      </c>
      <c r="H39" s="13">
        <v>44792</v>
      </c>
      <c r="I39" s="13"/>
      <c r="J39" s="16">
        <v>1.04</v>
      </c>
      <c r="K39" s="12">
        <f t="shared" si="0"/>
        <v>225.68</v>
      </c>
      <c r="L39" s="12">
        <v>202.79</v>
      </c>
      <c r="M39" s="12">
        <v>208.33</v>
      </c>
      <c r="N39" s="12">
        <v>216.31</v>
      </c>
      <c r="O39" s="12"/>
      <c r="P39" s="14"/>
      <c r="Q39" s="15">
        <f t="shared" si="1"/>
        <v>4</v>
      </c>
      <c r="R39" s="17">
        <f t="shared" si="2"/>
        <v>213.28</v>
      </c>
      <c r="S39" s="17">
        <f t="shared" si="3"/>
        <v>2985.92</v>
      </c>
      <c r="T39" s="36">
        <f t="shared" si="4"/>
        <v>4.6689654861655017</v>
      </c>
      <c r="U39" s="39"/>
      <c r="V39" s="39"/>
      <c r="W39" s="39"/>
      <c r="X39" s="39"/>
      <c r="Y39" s="39"/>
    </row>
    <row r="40" spans="1:25" ht="34.5" customHeight="1" x14ac:dyDescent="0.2">
      <c r="A40" s="38" t="s">
        <v>73</v>
      </c>
      <c r="B40" s="42" t="s">
        <v>154</v>
      </c>
      <c r="C40" s="43" t="s">
        <v>155</v>
      </c>
      <c r="D40" s="40" t="s">
        <v>225</v>
      </c>
      <c r="E40" s="16">
        <v>125</v>
      </c>
      <c r="F40" s="37">
        <v>450</v>
      </c>
      <c r="G40" s="36">
        <v>180</v>
      </c>
      <c r="H40" s="13">
        <v>44792</v>
      </c>
      <c r="I40" s="13"/>
      <c r="J40" s="16">
        <v>1.04</v>
      </c>
      <c r="K40" s="12">
        <f t="shared" si="0"/>
        <v>468</v>
      </c>
      <c r="L40" s="12">
        <v>350</v>
      </c>
      <c r="M40" s="12">
        <v>375</v>
      </c>
      <c r="N40" s="12">
        <v>347.32</v>
      </c>
      <c r="O40" s="12"/>
      <c r="P40" s="14"/>
      <c r="Q40" s="15">
        <f t="shared" si="1"/>
        <v>4</v>
      </c>
      <c r="R40" s="17">
        <f t="shared" si="2"/>
        <v>385.08</v>
      </c>
      <c r="S40" s="17">
        <f t="shared" si="3"/>
        <v>48135</v>
      </c>
      <c r="T40" s="36">
        <f t="shared" si="4"/>
        <v>14.715880373734249</v>
      </c>
      <c r="U40" s="39"/>
      <c r="V40" s="39"/>
      <c r="W40" s="39"/>
      <c r="X40" s="39"/>
      <c r="Y40" s="39"/>
    </row>
    <row r="41" spans="1:25" ht="34.5" customHeight="1" x14ac:dyDescent="0.2">
      <c r="A41" s="38" t="s">
        <v>74</v>
      </c>
      <c r="B41" s="42" t="s">
        <v>156</v>
      </c>
      <c r="C41" s="43" t="s">
        <v>157</v>
      </c>
      <c r="D41" s="40" t="s">
        <v>225</v>
      </c>
      <c r="E41" s="16">
        <v>100</v>
      </c>
      <c r="F41" s="37">
        <v>11.5</v>
      </c>
      <c r="G41" s="36">
        <v>180</v>
      </c>
      <c r="H41" s="13">
        <v>44792</v>
      </c>
      <c r="I41" s="13"/>
      <c r="J41" s="16">
        <v>1.04</v>
      </c>
      <c r="K41" s="12">
        <f t="shared" si="0"/>
        <v>11.96</v>
      </c>
      <c r="L41" s="12">
        <v>13</v>
      </c>
      <c r="M41" s="12">
        <v>12.5</v>
      </c>
      <c r="N41" s="12">
        <v>12.07</v>
      </c>
      <c r="O41" s="12"/>
      <c r="P41" s="14"/>
      <c r="Q41" s="15">
        <f t="shared" si="1"/>
        <v>4</v>
      </c>
      <c r="R41" s="17">
        <f t="shared" si="2"/>
        <v>12.39</v>
      </c>
      <c r="S41" s="17">
        <f t="shared" si="3"/>
        <v>1239</v>
      </c>
      <c r="T41" s="36">
        <f t="shared" si="4"/>
        <v>3.8178450906831305</v>
      </c>
      <c r="U41" s="39"/>
      <c r="V41" s="39"/>
      <c r="W41" s="39"/>
      <c r="X41" s="39"/>
      <c r="Y41" s="39"/>
    </row>
    <row r="42" spans="1:25" ht="34.5" customHeight="1" x14ac:dyDescent="0.2">
      <c r="A42" s="38" t="s">
        <v>75</v>
      </c>
      <c r="B42" s="42" t="s">
        <v>158</v>
      </c>
      <c r="C42" s="43" t="s">
        <v>159</v>
      </c>
      <c r="D42" s="40" t="s">
        <v>224</v>
      </c>
      <c r="E42" s="16">
        <v>4</v>
      </c>
      <c r="F42" s="37">
        <v>252</v>
      </c>
      <c r="G42" s="36">
        <v>180</v>
      </c>
      <c r="H42" s="13">
        <v>44792</v>
      </c>
      <c r="I42" s="13"/>
      <c r="J42" s="16">
        <v>1.04</v>
      </c>
      <c r="K42" s="12">
        <f t="shared" si="0"/>
        <v>262.08</v>
      </c>
      <c r="L42" s="12">
        <v>236.18</v>
      </c>
      <c r="M42" s="12">
        <v>233.33</v>
      </c>
      <c r="N42" s="12">
        <v>251.92</v>
      </c>
      <c r="O42" s="12"/>
      <c r="P42" s="14"/>
      <c r="Q42" s="15">
        <f t="shared" si="1"/>
        <v>4</v>
      </c>
      <c r="R42" s="17">
        <f t="shared" si="2"/>
        <v>245.88</v>
      </c>
      <c r="S42" s="17">
        <f t="shared" si="3"/>
        <v>983.52</v>
      </c>
      <c r="T42" s="36">
        <f t="shared" si="4"/>
        <v>5.5093502341035423</v>
      </c>
      <c r="U42" s="39"/>
      <c r="V42" s="39"/>
      <c r="W42" s="39"/>
      <c r="X42" s="39"/>
      <c r="Y42" s="39"/>
    </row>
    <row r="43" spans="1:25" ht="34.5" customHeight="1" x14ac:dyDescent="0.2">
      <c r="A43" s="38" t="s">
        <v>76</v>
      </c>
      <c r="B43" s="42" t="s">
        <v>160</v>
      </c>
      <c r="C43" s="43" t="s">
        <v>161</v>
      </c>
      <c r="D43" s="40" t="s">
        <v>224</v>
      </c>
      <c r="E43" s="16">
        <v>96</v>
      </c>
      <c r="F43" s="37"/>
      <c r="G43" s="36"/>
      <c r="H43" s="13"/>
      <c r="I43" s="13"/>
      <c r="J43" s="16">
        <v>1.04</v>
      </c>
      <c r="K43" s="12" t="str">
        <f t="shared" si="0"/>
        <v/>
      </c>
      <c r="L43" s="12">
        <v>48.17</v>
      </c>
      <c r="M43" s="12">
        <v>45.83</v>
      </c>
      <c r="N43" s="12">
        <v>44.29</v>
      </c>
      <c r="O43" s="12"/>
      <c r="P43" s="14"/>
      <c r="Q43" s="15">
        <f t="shared" si="1"/>
        <v>3</v>
      </c>
      <c r="R43" s="17">
        <f t="shared" si="2"/>
        <v>46.1</v>
      </c>
      <c r="S43" s="17">
        <f t="shared" si="3"/>
        <v>4425.6000000000004</v>
      </c>
      <c r="T43" s="36">
        <f t="shared" si="4"/>
        <v>4.2379552049280944</v>
      </c>
      <c r="U43" s="39"/>
      <c r="V43" s="39"/>
      <c r="W43" s="39"/>
      <c r="X43" s="39"/>
      <c r="Y43" s="39"/>
    </row>
    <row r="44" spans="1:25" ht="34.5" customHeight="1" x14ac:dyDescent="0.2">
      <c r="A44" s="38" t="s">
        <v>77</v>
      </c>
      <c r="B44" s="42" t="s">
        <v>162</v>
      </c>
      <c r="C44" s="43" t="s">
        <v>163</v>
      </c>
      <c r="D44" s="40" t="s">
        <v>225</v>
      </c>
      <c r="E44" s="16">
        <v>155</v>
      </c>
      <c r="F44" s="37">
        <v>193.5</v>
      </c>
      <c r="G44" s="36">
        <v>180</v>
      </c>
      <c r="H44" s="13">
        <v>44792</v>
      </c>
      <c r="I44" s="13"/>
      <c r="J44" s="16">
        <v>1.04</v>
      </c>
      <c r="K44" s="12">
        <f t="shared" si="0"/>
        <v>201.24</v>
      </c>
      <c r="L44" s="12">
        <v>250</v>
      </c>
      <c r="M44" s="12">
        <v>250</v>
      </c>
      <c r="N44" s="12">
        <v>205.93</v>
      </c>
      <c r="O44" s="12"/>
      <c r="P44" s="14"/>
      <c r="Q44" s="15">
        <f t="shared" si="1"/>
        <v>4</v>
      </c>
      <c r="R44" s="17">
        <f t="shared" si="2"/>
        <v>226.8</v>
      </c>
      <c r="S44" s="17">
        <f t="shared" si="3"/>
        <v>35154</v>
      </c>
      <c r="T44" s="36">
        <f t="shared" si="4"/>
        <v>11.84569106674339</v>
      </c>
      <c r="U44" s="39"/>
      <c r="V44" s="39"/>
      <c r="W44" s="39"/>
      <c r="X44" s="39"/>
      <c r="Y44" s="39"/>
    </row>
    <row r="45" spans="1:25" ht="34.5" customHeight="1" x14ac:dyDescent="0.2">
      <c r="A45" s="38" t="s">
        <v>78</v>
      </c>
      <c r="B45" s="42" t="s">
        <v>164</v>
      </c>
      <c r="C45" s="43" t="s">
        <v>165</v>
      </c>
      <c r="D45" s="40" t="s">
        <v>225</v>
      </c>
      <c r="E45" s="16">
        <v>300</v>
      </c>
      <c r="F45" s="37"/>
      <c r="G45" s="36"/>
      <c r="H45" s="13"/>
      <c r="I45" s="13"/>
      <c r="J45" s="16">
        <v>1.04</v>
      </c>
      <c r="K45" s="12" t="str">
        <f t="shared" si="0"/>
        <v/>
      </c>
      <c r="L45" s="12">
        <v>11</v>
      </c>
      <c r="M45" s="12">
        <v>10.83</v>
      </c>
      <c r="N45" s="12">
        <v>11.31</v>
      </c>
      <c r="O45" s="12"/>
      <c r="P45" s="14"/>
      <c r="Q45" s="15">
        <f t="shared" si="1"/>
        <v>3</v>
      </c>
      <c r="R45" s="17">
        <f t="shared" si="2"/>
        <v>11.05</v>
      </c>
      <c r="S45" s="17">
        <f t="shared" si="3"/>
        <v>3315</v>
      </c>
      <c r="T45" s="36">
        <f t="shared" si="4"/>
        <v>2.2025248067899641</v>
      </c>
      <c r="U45" s="39"/>
      <c r="V45" s="39"/>
      <c r="W45" s="39"/>
      <c r="X45" s="39"/>
      <c r="Y45" s="39"/>
    </row>
    <row r="46" spans="1:25" ht="34.5" customHeight="1" x14ac:dyDescent="0.2">
      <c r="A46" s="38" t="s">
        <v>79</v>
      </c>
      <c r="B46" s="42" t="s">
        <v>166</v>
      </c>
      <c r="C46" s="43" t="s">
        <v>167</v>
      </c>
      <c r="D46" s="40" t="s">
        <v>224</v>
      </c>
      <c r="E46" s="16">
        <v>2</v>
      </c>
      <c r="F46" s="37">
        <v>6180</v>
      </c>
      <c r="G46" s="36">
        <v>180</v>
      </c>
      <c r="H46" s="13">
        <v>44792</v>
      </c>
      <c r="I46" s="13"/>
      <c r="J46" s="16">
        <v>1.04</v>
      </c>
      <c r="K46" s="12">
        <f t="shared" si="0"/>
        <v>6427.2</v>
      </c>
      <c r="L46" s="12">
        <v>5400</v>
      </c>
      <c r="M46" s="12">
        <v>5416.67</v>
      </c>
      <c r="N46" s="12">
        <v>5538.3</v>
      </c>
      <c r="O46" s="12"/>
      <c r="P46" s="14"/>
      <c r="Q46" s="15">
        <f t="shared" si="1"/>
        <v>4</v>
      </c>
      <c r="R46" s="17">
        <f t="shared" si="2"/>
        <v>5695.55</v>
      </c>
      <c r="S46" s="17">
        <f t="shared" si="3"/>
        <v>11391.1</v>
      </c>
      <c r="T46" s="36">
        <f t="shared" si="4"/>
        <v>8.632201406743663</v>
      </c>
      <c r="U46" s="39"/>
      <c r="V46" s="39"/>
      <c r="W46" s="39"/>
      <c r="X46" s="39"/>
      <c r="Y46" s="39"/>
    </row>
    <row r="47" spans="1:25" ht="34.5" customHeight="1" x14ac:dyDescent="0.2">
      <c r="A47" s="38" t="s">
        <v>80</v>
      </c>
      <c r="B47" s="42" t="s">
        <v>168</v>
      </c>
      <c r="C47" s="43" t="s">
        <v>169</v>
      </c>
      <c r="D47" s="40" t="s">
        <v>225</v>
      </c>
      <c r="E47" s="16">
        <v>240</v>
      </c>
      <c r="F47" s="37"/>
      <c r="G47" s="36"/>
      <c r="H47" s="13"/>
      <c r="I47" s="13"/>
      <c r="J47" s="16">
        <v>1.04</v>
      </c>
      <c r="K47" s="12" t="str">
        <f t="shared" si="0"/>
        <v/>
      </c>
      <c r="L47" s="12">
        <v>30.65</v>
      </c>
      <c r="M47" s="12">
        <v>30.83</v>
      </c>
      <c r="N47" s="12">
        <v>33.01</v>
      </c>
      <c r="O47" s="12"/>
      <c r="P47" s="14"/>
      <c r="Q47" s="15">
        <f t="shared" si="1"/>
        <v>3</v>
      </c>
      <c r="R47" s="17">
        <f t="shared" si="2"/>
        <v>31.5</v>
      </c>
      <c r="S47" s="17">
        <f t="shared" si="3"/>
        <v>7560</v>
      </c>
      <c r="T47" s="36">
        <f t="shared" si="4"/>
        <v>4.1703863467322977</v>
      </c>
      <c r="U47" s="39"/>
      <c r="V47" s="39"/>
      <c r="W47" s="39"/>
      <c r="X47" s="39"/>
      <c r="Y47" s="39"/>
    </row>
    <row r="48" spans="1:25" ht="34.5" customHeight="1" x14ac:dyDescent="0.2">
      <c r="A48" s="38" t="s">
        <v>81</v>
      </c>
      <c r="B48" s="42" t="s">
        <v>170</v>
      </c>
      <c r="C48" s="43" t="s">
        <v>171</v>
      </c>
      <c r="D48" s="40" t="s">
        <v>224</v>
      </c>
      <c r="E48" s="16">
        <v>240</v>
      </c>
      <c r="F48" s="37"/>
      <c r="G48" s="36"/>
      <c r="H48" s="13"/>
      <c r="I48" s="13"/>
      <c r="J48" s="16">
        <v>1.04</v>
      </c>
      <c r="K48" s="12" t="str">
        <f t="shared" si="0"/>
        <v/>
      </c>
      <c r="L48" s="12">
        <v>21</v>
      </c>
      <c r="M48" s="12">
        <v>20.83</v>
      </c>
      <c r="N48" s="12"/>
      <c r="O48" s="12"/>
      <c r="P48" s="14"/>
      <c r="Q48" s="15">
        <f t="shared" si="1"/>
        <v>2</v>
      </c>
      <c r="R48" s="17">
        <f t="shared" si="2"/>
        <v>20.92</v>
      </c>
      <c r="S48" s="17">
        <f t="shared" si="3"/>
        <v>5020.8</v>
      </c>
      <c r="T48" s="45">
        <f t="shared" si="4"/>
        <v>0.57460876100245839</v>
      </c>
      <c r="U48" s="39"/>
      <c r="V48" s="39"/>
      <c r="W48" s="39"/>
      <c r="X48" s="39"/>
      <c r="Y48" s="39"/>
    </row>
    <row r="49" spans="1:25" ht="34.5" customHeight="1" x14ac:dyDescent="0.2">
      <c r="A49" s="38" t="s">
        <v>82</v>
      </c>
      <c r="B49" s="42" t="s">
        <v>172</v>
      </c>
      <c r="C49" s="43" t="s">
        <v>173</v>
      </c>
      <c r="D49" s="40" t="s">
        <v>225</v>
      </c>
      <c r="E49" s="16">
        <v>160</v>
      </c>
      <c r="F49" s="37">
        <v>80</v>
      </c>
      <c r="G49" s="36">
        <v>180</v>
      </c>
      <c r="H49" s="13">
        <v>44792</v>
      </c>
      <c r="I49" s="13"/>
      <c r="J49" s="16">
        <v>1.04</v>
      </c>
      <c r="K49" s="12">
        <f t="shared" si="0"/>
        <v>83.2</v>
      </c>
      <c r="L49" s="12">
        <v>80</v>
      </c>
      <c r="M49" s="12">
        <v>78.33</v>
      </c>
      <c r="N49" s="12">
        <v>64.849999999999994</v>
      </c>
      <c r="O49" s="12"/>
      <c r="P49" s="14"/>
      <c r="Q49" s="15">
        <f t="shared" si="1"/>
        <v>4</v>
      </c>
      <c r="R49" s="17">
        <f t="shared" si="2"/>
        <v>76.600000000000009</v>
      </c>
      <c r="S49" s="17">
        <f t="shared" si="3"/>
        <v>12256.000000000002</v>
      </c>
      <c r="T49" s="36">
        <f t="shared" si="4"/>
        <v>10.556811469810791</v>
      </c>
      <c r="U49" s="39"/>
      <c r="V49" s="39"/>
      <c r="W49" s="39"/>
      <c r="X49" s="39"/>
      <c r="Y49" s="39"/>
    </row>
    <row r="50" spans="1:25" ht="34.5" customHeight="1" x14ac:dyDescent="0.2">
      <c r="A50" s="38" t="s">
        <v>83</v>
      </c>
      <c r="B50" s="42" t="s">
        <v>174</v>
      </c>
      <c r="C50" s="43" t="s">
        <v>175</v>
      </c>
      <c r="D50" s="40" t="s">
        <v>224</v>
      </c>
      <c r="E50" s="16">
        <v>154</v>
      </c>
      <c r="F50" s="37">
        <v>40</v>
      </c>
      <c r="G50" s="36">
        <v>180</v>
      </c>
      <c r="H50" s="13">
        <v>44792</v>
      </c>
      <c r="I50" s="13"/>
      <c r="J50" s="16">
        <v>1.04</v>
      </c>
      <c r="K50" s="12">
        <f t="shared" si="0"/>
        <v>41.6</v>
      </c>
      <c r="L50" s="12">
        <v>36.57</v>
      </c>
      <c r="M50" s="12">
        <v>33.33</v>
      </c>
      <c r="N50" s="12">
        <v>51.44</v>
      </c>
      <c r="O50" s="12"/>
      <c r="P50" s="14"/>
      <c r="Q50" s="15">
        <f t="shared" si="1"/>
        <v>4</v>
      </c>
      <c r="R50" s="17">
        <f t="shared" si="2"/>
        <v>40.74</v>
      </c>
      <c r="S50" s="17">
        <f t="shared" si="3"/>
        <v>6273.96</v>
      </c>
      <c r="T50" s="36">
        <f t="shared" si="4"/>
        <v>19.406609719528713</v>
      </c>
      <c r="U50" s="39"/>
      <c r="V50" s="39"/>
      <c r="W50" s="39"/>
      <c r="X50" s="39"/>
      <c r="Y50" s="39"/>
    </row>
    <row r="51" spans="1:25" ht="34.5" customHeight="1" x14ac:dyDescent="0.2">
      <c r="A51" s="38" t="s">
        <v>84</v>
      </c>
      <c r="B51" s="42" t="s">
        <v>176</v>
      </c>
      <c r="C51" s="43" t="s">
        <v>177</v>
      </c>
      <c r="D51" s="40" t="s">
        <v>225</v>
      </c>
      <c r="E51" s="16">
        <v>600</v>
      </c>
      <c r="F51" s="37">
        <v>190</v>
      </c>
      <c r="G51" s="36">
        <v>180</v>
      </c>
      <c r="H51" s="13">
        <v>44792</v>
      </c>
      <c r="I51" s="13"/>
      <c r="J51" s="16">
        <v>1.04</v>
      </c>
      <c r="K51" s="12">
        <f t="shared" si="0"/>
        <v>197.6</v>
      </c>
      <c r="L51" s="44">
        <v>410</v>
      </c>
      <c r="M51" s="12">
        <v>333.33</v>
      </c>
      <c r="N51" s="12">
        <v>244.55</v>
      </c>
      <c r="O51" s="12"/>
      <c r="P51" s="14"/>
      <c r="Q51" s="15">
        <f t="shared" si="1"/>
        <v>4</v>
      </c>
      <c r="R51" s="17">
        <f t="shared" si="2"/>
        <v>296.37</v>
      </c>
      <c r="S51" s="17">
        <f t="shared" si="3"/>
        <v>177822</v>
      </c>
      <c r="T51" s="36">
        <f t="shared" si="4"/>
        <v>31.842879807982005</v>
      </c>
      <c r="U51" s="39"/>
      <c r="V51" s="39"/>
      <c r="W51" s="39"/>
      <c r="X51" s="39"/>
      <c r="Y51" s="39"/>
    </row>
    <row r="52" spans="1:25" ht="34.5" customHeight="1" x14ac:dyDescent="0.2">
      <c r="A52" s="38" t="s">
        <v>85</v>
      </c>
      <c r="B52" s="42" t="s">
        <v>178</v>
      </c>
      <c r="C52" s="43" t="s">
        <v>179</v>
      </c>
      <c r="D52" s="40" t="s">
        <v>225</v>
      </c>
      <c r="E52" s="16">
        <v>720</v>
      </c>
      <c r="F52" s="37"/>
      <c r="G52" s="36"/>
      <c r="H52" s="13"/>
      <c r="I52" s="13"/>
      <c r="J52" s="16">
        <v>1.04</v>
      </c>
      <c r="K52" s="12" t="str">
        <f t="shared" si="0"/>
        <v/>
      </c>
      <c r="L52" s="44">
        <v>650</v>
      </c>
      <c r="M52" s="12">
        <v>458.33</v>
      </c>
      <c r="N52" s="12">
        <v>340.26</v>
      </c>
      <c r="O52" s="12"/>
      <c r="P52" s="14"/>
      <c r="Q52" s="15">
        <f t="shared" si="1"/>
        <v>3</v>
      </c>
      <c r="R52" s="17">
        <f t="shared" si="2"/>
        <v>482.87</v>
      </c>
      <c r="S52" s="17">
        <f t="shared" si="3"/>
        <v>347666.4</v>
      </c>
      <c r="T52" s="36">
        <f t="shared" si="4"/>
        <v>32.373226913321396</v>
      </c>
      <c r="U52" s="39"/>
      <c r="V52" s="39"/>
      <c r="W52" s="39"/>
      <c r="X52" s="39"/>
      <c r="Y52" s="39"/>
    </row>
    <row r="53" spans="1:25" ht="34.5" customHeight="1" x14ac:dyDescent="0.2">
      <c r="A53" s="38" t="s">
        <v>233</v>
      </c>
      <c r="B53" s="42" t="s">
        <v>180</v>
      </c>
      <c r="C53" s="43" t="s">
        <v>181</v>
      </c>
      <c r="D53" s="40" t="s">
        <v>225</v>
      </c>
      <c r="E53" s="16">
        <v>60</v>
      </c>
      <c r="F53" s="37">
        <v>550</v>
      </c>
      <c r="G53" s="36">
        <v>180</v>
      </c>
      <c r="H53" s="13">
        <v>44792</v>
      </c>
      <c r="I53" s="13"/>
      <c r="J53" s="16">
        <v>1.04</v>
      </c>
      <c r="K53" s="12">
        <f t="shared" si="0"/>
        <v>572</v>
      </c>
      <c r="L53" s="44">
        <v>1000</v>
      </c>
      <c r="M53" s="12">
        <v>583.33000000000004</v>
      </c>
      <c r="N53" s="12">
        <v>567.35</v>
      </c>
      <c r="O53" s="12"/>
      <c r="P53" s="14"/>
      <c r="Q53" s="15">
        <f t="shared" si="1"/>
        <v>4</v>
      </c>
      <c r="R53" s="17">
        <f t="shared" si="2"/>
        <v>680.67</v>
      </c>
      <c r="S53" s="17">
        <f t="shared" si="3"/>
        <v>40840.199999999997</v>
      </c>
      <c r="T53" s="36">
        <f t="shared" si="4"/>
        <v>31.291583622595766</v>
      </c>
      <c r="U53" s="39"/>
      <c r="V53" s="39"/>
      <c r="W53" s="39"/>
      <c r="X53" s="39"/>
      <c r="Y53" s="39"/>
    </row>
    <row r="54" spans="1:25" ht="34.5" customHeight="1" x14ac:dyDescent="0.2">
      <c r="A54" s="38" t="s">
        <v>234</v>
      </c>
      <c r="B54" s="42" t="s">
        <v>182</v>
      </c>
      <c r="C54" s="43" t="s">
        <v>183</v>
      </c>
      <c r="D54" s="40" t="s">
        <v>225</v>
      </c>
      <c r="E54" s="16">
        <v>2</v>
      </c>
      <c r="F54" s="37"/>
      <c r="G54" s="36"/>
      <c r="H54" s="13"/>
      <c r="I54" s="13"/>
      <c r="J54" s="16">
        <v>1.04</v>
      </c>
      <c r="K54" s="12" t="str">
        <f t="shared" si="0"/>
        <v/>
      </c>
      <c r="L54" s="12">
        <v>1370.91</v>
      </c>
      <c r="M54" s="12">
        <v>1416.67</v>
      </c>
      <c r="N54" s="12">
        <v>762.07</v>
      </c>
      <c r="O54" s="12"/>
      <c r="P54" s="14"/>
      <c r="Q54" s="15">
        <f t="shared" si="1"/>
        <v>3</v>
      </c>
      <c r="R54" s="17">
        <f t="shared" si="2"/>
        <v>1183.22</v>
      </c>
      <c r="S54" s="17">
        <f t="shared" si="3"/>
        <v>2366.44</v>
      </c>
      <c r="T54" s="36">
        <f t="shared" si="4"/>
        <v>30.88526784775706</v>
      </c>
      <c r="U54" s="39"/>
      <c r="V54" s="39"/>
      <c r="W54" s="39"/>
      <c r="X54" s="39"/>
      <c r="Y54" s="39"/>
    </row>
    <row r="55" spans="1:25" ht="34.5" customHeight="1" x14ac:dyDescent="0.2">
      <c r="A55" s="38" t="s">
        <v>235</v>
      </c>
      <c r="B55" s="42" t="s">
        <v>184</v>
      </c>
      <c r="C55" s="43" t="s">
        <v>185</v>
      </c>
      <c r="D55" s="40" t="s">
        <v>224</v>
      </c>
      <c r="E55" s="16">
        <v>10</v>
      </c>
      <c r="F55" s="37"/>
      <c r="G55" s="36"/>
      <c r="H55" s="13"/>
      <c r="I55" s="13"/>
      <c r="J55" s="16">
        <v>1.04</v>
      </c>
      <c r="K55" s="12" t="str">
        <f t="shared" si="0"/>
        <v/>
      </c>
      <c r="L55" s="12">
        <v>1012.7</v>
      </c>
      <c r="M55" s="12">
        <v>1041.67</v>
      </c>
      <c r="N55" s="12"/>
      <c r="O55" s="12"/>
      <c r="P55" s="14"/>
      <c r="Q55" s="15">
        <f t="shared" si="1"/>
        <v>2</v>
      </c>
      <c r="R55" s="17">
        <f t="shared" si="2"/>
        <v>1027.19</v>
      </c>
      <c r="S55" s="17">
        <f t="shared" si="3"/>
        <v>10271.900000000001</v>
      </c>
      <c r="T55" s="45">
        <f t="shared" si="4"/>
        <v>1.9942642988127126</v>
      </c>
      <c r="U55" s="39"/>
      <c r="V55" s="39"/>
      <c r="W55" s="39"/>
      <c r="X55" s="39"/>
      <c r="Y55" s="39"/>
    </row>
    <row r="56" spans="1:25" ht="34.5" customHeight="1" x14ac:dyDescent="0.2">
      <c r="A56" s="38" t="s">
        <v>86</v>
      </c>
      <c r="B56" s="42" t="s">
        <v>186</v>
      </c>
      <c r="C56" s="43" t="s">
        <v>187</v>
      </c>
      <c r="D56" s="40" t="s">
        <v>225</v>
      </c>
      <c r="E56" s="16">
        <v>30</v>
      </c>
      <c r="F56" s="37">
        <v>300</v>
      </c>
      <c r="G56" s="36">
        <v>180</v>
      </c>
      <c r="H56" s="13">
        <v>44792</v>
      </c>
      <c r="I56" s="13"/>
      <c r="J56" s="16">
        <v>1.04</v>
      </c>
      <c r="K56" s="12">
        <f t="shared" si="0"/>
        <v>312</v>
      </c>
      <c r="L56" s="12">
        <v>420</v>
      </c>
      <c r="M56" s="12">
        <v>425</v>
      </c>
      <c r="N56" s="12"/>
      <c r="O56" s="12"/>
      <c r="P56" s="14"/>
      <c r="Q56" s="15">
        <f t="shared" si="1"/>
        <v>3</v>
      </c>
      <c r="R56" s="17">
        <f t="shared" si="2"/>
        <v>385.67</v>
      </c>
      <c r="S56" s="17">
        <f t="shared" si="3"/>
        <v>11570.1</v>
      </c>
      <c r="T56" s="36">
        <f t="shared" si="4"/>
        <v>16.554611271956087</v>
      </c>
      <c r="U56" s="39"/>
      <c r="V56" s="39"/>
      <c r="W56" s="39"/>
      <c r="X56" s="39"/>
      <c r="Y56" s="39"/>
    </row>
    <row r="57" spans="1:25" ht="34.5" customHeight="1" x14ac:dyDescent="0.2">
      <c r="A57" s="38" t="s">
        <v>87</v>
      </c>
      <c r="B57" s="42" t="s">
        <v>188</v>
      </c>
      <c r="C57" s="43" t="s">
        <v>189</v>
      </c>
      <c r="D57" s="40" t="s">
        <v>224</v>
      </c>
      <c r="E57" s="16">
        <v>8</v>
      </c>
      <c r="F57" s="37"/>
      <c r="G57" s="36"/>
      <c r="H57" s="13"/>
      <c r="I57" s="13"/>
      <c r="J57" s="16">
        <v>1.04</v>
      </c>
      <c r="K57" s="12" t="str">
        <f t="shared" si="0"/>
        <v/>
      </c>
      <c r="L57" s="12">
        <v>194.96</v>
      </c>
      <c r="M57" s="12">
        <v>191.67</v>
      </c>
      <c r="N57" s="12">
        <v>310.74</v>
      </c>
      <c r="O57" s="12"/>
      <c r="P57" s="14"/>
      <c r="Q57" s="15">
        <f t="shared" si="1"/>
        <v>3</v>
      </c>
      <c r="R57" s="17">
        <f t="shared" si="2"/>
        <v>232.46</v>
      </c>
      <c r="S57" s="17">
        <f t="shared" si="3"/>
        <v>1859.68</v>
      </c>
      <c r="T57" s="36">
        <f t="shared" si="4"/>
        <v>29.172894143825818</v>
      </c>
      <c r="U57" s="39"/>
      <c r="V57" s="39"/>
      <c r="W57" s="39"/>
      <c r="X57" s="39"/>
      <c r="Y57" s="39"/>
    </row>
    <row r="58" spans="1:25" ht="34.5" customHeight="1" x14ac:dyDescent="0.2">
      <c r="A58" s="38" t="s">
        <v>88</v>
      </c>
      <c r="B58" s="42" t="s">
        <v>190</v>
      </c>
      <c r="C58" s="43" t="s">
        <v>191</v>
      </c>
      <c r="D58" s="40" t="s">
        <v>225</v>
      </c>
      <c r="E58" s="16">
        <v>60</v>
      </c>
      <c r="F58" s="37">
        <v>70</v>
      </c>
      <c r="G58" s="36">
        <v>180</v>
      </c>
      <c r="H58" s="13">
        <v>44792</v>
      </c>
      <c r="I58" s="13"/>
      <c r="J58" s="16">
        <v>1.04</v>
      </c>
      <c r="K58" s="12">
        <f t="shared" si="0"/>
        <v>72.8</v>
      </c>
      <c r="L58" s="12">
        <v>76</v>
      </c>
      <c r="M58" s="12">
        <v>77.5</v>
      </c>
      <c r="N58" s="12">
        <v>85.95</v>
      </c>
      <c r="O58" s="12"/>
      <c r="P58" s="14"/>
      <c r="Q58" s="15">
        <f t="shared" si="1"/>
        <v>4</v>
      </c>
      <c r="R58" s="17">
        <f t="shared" si="2"/>
        <v>78.070000000000007</v>
      </c>
      <c r="S58" s="17">
        <f t="shared" si="3"/>
        <v>4684.2000000000007</v>
      </c>
      <c r="T58" s="36">
        <f t="shared" si="4"/>
        <v>7.1881636034729333</v>
      </c>
      <c r="U58" s="39"/>
      <c r="V58" s="39"/>
      <c r="W58" s="39"/>
      <c r="X58" s="39"/>
      <c r="Y58" s="39"/>
    </row>
    <row r="59" spans="1:25" ht="34.5" customHeight="1" x14ac:dyDescent="0.2">
      <c r="A59" s="38" t="s">
        <v>89</v>
      </c>
      <c r="B59" s="42" t="s">
        <v>192</v>
      </c>
      <c r="C59" s="43" t="s">
        <v>193</v>
      </c>
      <c r="D59" s="40" t="s">
        <v>225</v>
      </c>
      <c r="E59" s="16">
        <v>120</v>
      </c>
      <c r="F59" s="37">
        <v>87.5</v>
      </c>
      <c r="G59" s="36">
        <v>180</v>
      </c>
      <c r="H59" s="13">
        <v>44792</v>
      </c>
      <c r="I59" s="13"/>
      <c r="J59" s="16">
        <v>1.04</v>
      </c>
      <c r="K59" s="12">
        <f t="shared" si="0"/>
        <v>91</v>
      </c>
      <c r="L59" s="12">
        <v>110</v>
      </c>
      <c r="M59" s="12">
        <v>112.5</v>
      </c>
      <c r="N59" s="12">
        <v>104.66</v>
      </c>
      <c r="O59" s="12"/>
      <c r="P59" s="14"/>
      <c r="Q59" s="15">
        <f t="shared" si="1"/>
        <v>4</v>
      </c>
      <c r="R59" s="17">
        <f t="shared" si="2"/>
        <v>104.54</v>
      </c>
      <c r="S59" s="17">
        <f t="shared" si="3"/>
        <v>12544.800000000001</v>
      </c>
      <c r="T59" s="36">
        <f t="shared" si="4"/>
        <v>9.1837387903525585</v>
      </c>
      <c r="U59" s="39"/>
      <c r="V59" s="39"/>
      <c r="W59" s="39"/>
      <c r="X59" s="39"/>
      <c r="Y59" s="39"/>
    </row>
    <row r="60" spans="1:25" ht="34.5" customHeight="1" x14ac:dyDescent="0.2">
      <c r="A60" s="38" t="s">
        <v>90</v>
      </c>
      <c r="B60" s="42" t="s">
        <v>194</v>
      </c>
      <c r="C60" s="43" t="s">
        <v>195</v>
      </c>
      <c r="D60" s="40" t="s">
        <v>224</v>
      </c>
      <c r="E60" s="16">
        <v>2</v>
      </c>
      <c r="F60" s="37">
        <v>2095</v>
      </c>
      <c r="G60" s="36">
        <v>180</v>
      </c>
      <c r="H60" s="13">
        <v>44792</v>
      </c>
      <c r="I60" s="13"/>
      <c r="J60" s="16">
        <v>1.04</v>
      </c>
      <c r="K60" s="12">
        <f t="shared" si="0"/>
        <v>2178.8000000000002</v>
      </c>
      <c r="L60" s="12">
        <v>2214</v>
      </c>
      <c r="M60" s="12">
        <v>2250</v>
      </c>
      <c r="N60" s="12">
        <v>2303.4499999999998</v>
      </c>
      <c r="O60" s="12"/>
      <c r="P60" s="14"/>
      <c r="Q60" s="15">
        <f t="shared" si="1"/>
        <v>4</v>
      </c>
      <c r="R60" s="17">
        <f t="shared" si="2"/>
        <v>2236.5700000000002</v>
      </c>
      <c r="S60" s="17">
        <f t="shared" si="3"/>
        <v>4473.1400000000003</v>
      </c>
      <c r="T60" s="36">
        <f t="shared" si="4"/>
        <v>2.3799525812585882</v>
      </c>
      <c r="U60" s="39"/>
      <c r="V60" s="39"/>
      <c r="W60" s="39"/>
      <c r="X60" s="39"/>
      <c r="Y60" s="39"/>
    </row>
    <row r="61" spans="1:25" ht="34.5" customHeight="1" x14ac:dyDescent="0.2">
      <c r="A61" s="38" t="s">
        <v>91</v>
      </c>
      <c r="B61" s="42" t="s">
        <v>196</v>
      </c>
      <c r="C61" s="43" t="s">
        <v>197</v>
      </c>
      <c r="D61" s="40" t="s">
        <v>224</v>
      </c>
      <c r="E61" s="16">
        <v>8</v>
      </c>
      <c r="F61" s="37"/>
      <c r="G61" s="36"/>
      <c r="H61" s="13"/>
      <c r="I61" s="13"/>
      <c r="J61" s="16">
        <v>1.04</v>
      </c>
      <c r="K61" s="12" t="str">
        <f t="shared" si="0"/>
        <v/>
      </c>
      <c r="L61" s="12">
        <v>194.96</v>
      </c>
      <c r="M61" s="12">
        <v>195.83</v>
      </c>
      <c r="N61" s="12">
        <v>310.74</v>
      </c>
      <c r="O61" s="12"/>
      <c r="P61" s="14"/>
      <c r="Q61" s="15">
        <f t="shared" si="1"/>
        <v>3</v>
      </c>
      <c r="R61" s="17">
        <f t="shared" si="2"/>
        <v>233.85</v>
      </c>
      <c r="S61" s="17">
        <f t="shared" si="3"/>
        <v>1870.8</v>
      </c>
      <c r="T61" s="36">
        <f t="shared" si="4"/>
        <v>28.478036138835357</v>
      </c>
      <c r="U61" s="39"/>
      <c r="V61" s="39"/>
      <c r="W61" s="39"/>
      <c r="X61" s="39"/>
      <c r="Y61" s="39"/>
    </row>
    <row r="62" spans="1:25" ht="34.5" customHeight="1" x14ac:dyDescent="0.2">
      <c r="A62" s="38" t="s">
        <v>92</v>
      </c>
      <c r="B62" s="42" t="s">
        <v>198</v>
      </c>
      <c r="C62" s="43" t="s">
        <v>199</v>
      </c>
      <c r="D62" s="40" t="s">
        <v>224</v>
      </c>
      <c r="E62" s="16">
        <v>8</v>
      </c>
      <c r="F62" s="37"/>
      <c r="G62" s="36"/>
      <c r="H62" s="13"/>
      <c r="I62" s="13"/>
      <c r="J62" s="16">
        <v>1.04</v>
      </c>
      <c r="K62" s="12" t="str">
        <f t="shared" si="0"/>
        <v/>
      </c>
      <c r="L62" s="12">
        <v>194.96</v>
      </c>
      <c r="M62" s="12">
        <v>195.83</v>
      </c>
      <c r="N62" s="12">
        <v>304.60000000000002</v>
      </c>
      <c r="O62" s="12"/>
      <c r="P62" s="14"/>
      <c r="Q62" s="15">
        <f t="shared" si="1"/>
        <v>3</v>
      </c>
      <c r="R62" s="17">
        <f t="shared" si="2"/>
        <v>231.8</v>
      </c>
      <c r="S62" s="17">
        <f t="shared" si="3"/>
        <v>1854.4</v>
      </c>
      <c r="T62" s="36">
        <f t="shared" si="4"/>
        <v>27.200619816566789</v>
      </c>
      <c r="U62" s="39"/>
      <c r="V62" s="39"/>
      <c r="W62" s="39"/>
      <c r="X62" s="39"/>
      <c r="Y62" s="39"/>
    </row>
    <row r="63" spans="1:25" ht="34.5" customHeight="1" x14ac:dyDescent="0.2">
      <c r="A63" s="38" t="s">
        <v>93</v>
      </c>
      <c r="B63" s="42" t="s">
        <v>200</v>
      </c>
      <c r="C63" s="43" t="s">
        <v>201</v>
      </c>
      <c r="D63" s="40" t="s">
        <v>224</v>
      </c>
      <c r="E63" s="16">
        <v>2</v>
      </c>
      <c r="F63" s="37"/>
      <c r="G63" s="36"/>
      <c r="H63" s="13"/>
      <c r="I63" s="13"/>
      <c r="J63" s="16">
        <v>1.04</v>
      </c>
      <c r="K63" s="12" t="str">
        <f t="shared" si="0"/>
        <v/>
      </c>
      <c r="L63" s="12">
        <v>4097.3599999999997</v>
      </c>
      <c r="M63" s="12">
        <v>4125</v>
      </c>
      <c r="N63" s="12">
        <v>3739.94</v>
      </c>
      <c r="O63" s="12"/>
      <c r="P63" s="14"/>
      <c r="Q63" s="15">
        <f t="shared" si="1"/>
        <v>3</v>
      </c>
      <c r="R63" s="17">
        <f t="shared" si="2"/>
        <v>3987.44</v>
      </c>
      <c r="S63" s="17">
        <f t="shared" si="3"/>
        <v>7974.88</v>
      </c>
      <c r="T63" s="36">
        <f t="shared" si="4"/>
        <v>5.3864283148939052</v>
      </c>
      <c r="U63" s="39"/>
      <c r="V63" s="39"/>
      <c r="W63" s="39"/>
      <c r="X63" s="39"/>
      <c r="Y63" s="39"/>
    </row>
    <row r="64" spans="1:25" ht="34.5" customHeight="1" x14ac:dyDescent="0.2">
      <c r="A64" s="38" t="s">
        <v>94</v>
      </c>
      <c r="B64" s="42" t="s">
        <v>202</v>
      </c>
      <c r="C64" s="43" t="s">
        <v>203</v>
      </c>
      <c r="D64" s="40" t="s">
        <v>224</v>
      </c>
      <c r="E64" s="16">
        <v>8</v>
      </c>
      <c r="F64" s="37"/>
      <c r="G64" s="36"/>
      <c r="H64" s="13"/>
      <c r="I64" s="13"/>
      <c r="J64" s="16">
        <v>1.04</v>
      </c>
      <c r="K64" s="12" t="str">
        <f t="shared" si="0"/>
        <v/>
      </c>
      <c r="L64" s="12">
        <v>338.69</v>
      </c>
      <c r="M64" s="12">
        <v>333.33</v>
      </c>
      <c r="N64" s="12"/>
      <c r="O64" s="12"/>
      <c r="P64" s="14"/>
      <c r="Q64" s="15">
        <f t="shared" si="1"/>
        <v>2</v>
      </c>
      <c r="R64" s="17">
        <f t="shared" si="2"/>
        <v>336.01</v>
      </c>
      <c r="S64" s="17">
        <f t="shared" si="3"/>
        <v>2688.08</v>
      </c>
      <c r="T64" s="45">
        <f t="shared" si="4"/>
        <v>1.1279701042111556</v>
      </c>
      <c r="U64" s="39"/>
      <c r="V64" s="39"/>
      <c r="W64" s="39"/>
      <c r="X64" s="39"/>
      <c r="Y64" s="39"/>
    </row>
    <row r="65" spans="1:25" ht="34.5" customHeight="1" x14ac:dyDescent="0.2">
      <c r="A65" s="38" t="s">
        <v>95</v>
      </c>
      <c r="B65" s="42" t="s">
        <v>204</v>
      </c>
      <c r="C65" s="43" t="s">
        <v>205</v>
      </c>
      <c r="D65" s="40" t="s">
        <v>224</v>
      </c>
      <c r="E65" s="16">
        <v>2</v>
      </c>
      <c r="F65" s="37">
        <v>3560</v>
      </c>
      <c r="G65" s="36">
        <v>180</v>
      </c>
      <c r="H65" s="13">
        <v>44792</v>
      </c>
      <c r="I65" s="13"/>
      <c r="J65" s="16">
        <v>1.04</v>
      </c>
      <c r="K65" s="12">
        <f t="shared" si="0"/>
        <v>3702.4</v>
      </c>
      <c r="L65" s="12">
        <v>3700</v>
      </c>
      <c r="M65" s="12">
        <v>3750</v>
      </c>
      <c r="N65" s="12">
        <v>3624.98</v>
      </c>
      <c r="O65" s="12"/>
      <c r="P65" s="14"/>
      <c r="Q65" s="15">
        <f t="shared" si="1"/>
        <v>4</v>
      </c>
      <c r="R65" s="17">
        <f t="shared" si="2"/>
        <v>3694.35</v>
      </c>
      <c r="S65" s="17">
        <f t="shared" si="3"/>
        <v>7388.7</v>
      </c>
      <c r="T65" s="36">
        <f t="shared" si="4"/>
        <v>1.3983146400018873</v>
      </c>
      <c r="U65" s="39"/>
      <c r="V65" s="39"/>
      <c r="W65" s="39"/>
      <c r="X65" s="39"/>
      <c r="Y65" s="39"/>
    </row>
    <row r="66" spans="1:25" ht="34.5" customHeight="1" x14ac:dyDescent="0.2">
      <c r="A66" s="38" t="s">
        <v>96</v>
      </c>
      <c r="B66" s="42" t="s">
        <v>206</v>
      </c>
      <c r="C66" s="43" t="s">
        <v>207</v>
      </c>
      <c r="D66" s="40" t="s">
        <v>225</v>
      </c>
      <c r="E66" s="16">
        <v>100</v>
      </c>
      <c r="F66" s="37">
        <v>42</v>
      </c>
      <c r="G66" s="36">
        <v>180</v>
      </c>
      <c r="H66" s="13">
        <v>44792</v>
      </c>
      <c r="I66" s="13"/>
      <c r="J66" s="16">
        <v>1.04</v>
      </c>
      <c r="K66" s="12">
        <f t="shared" si="0"/>
        <v>43.68</v>
      </c>
      <c r="L66" s="12">
        <v>50</v>
      </c>
      <c r="M66" s="12">
        <v>58.33</v>
      </c>
      <c r="N66" s="12">
        <v>49.87</v>
      </c>
      <c r="O66" s="12"/>
      <c r="P66" s="14"/>
      <c r="Q66" s="15">
        <f t="shared" si="1"/>
        <v>4</v>
      </c>
      <c r="R66" s="17">
        <f t="shared" si="2"/>
        <v>50.47</v>
      </c>
      <c r="S66" s="17">
        <f t="shared" si="3"/>
        <v>5047</v>
      </c>
      <c r="T66" s="36">
        <f t="shared" si="4"/>
        <v>11.913793750509626</v>
      </c>
      <c r="U66" s="39"/>
      <c r="V66" s="39"/>
      <c r="W66" s="39"/>
      <c r="X66" s="39"/>
      <c r="Y66" s="39"/>
    </row>
    <row r="67" spans="1:25" ht="34.5" customHeight="1" x14ac:dyDescent="0.2">
      <c r="A67" s="38" t="s">
        <v>97</v>
      </c>
      <c r="B67" s="42" t="s">
        <v>208</v>
      </c>
      <c r="C67" s="43" t="s">
        <v>209</v>
      </c>
      <c r="D67" s="40" t="s">
        <v>225</v>
      </c>
      <c r="E67" s="16">
        <v>200</v>
      </c>
      <c r="F67" s="37"/>
      <c r="G67" s="36"/>
      <c r="H67" s="13"/>
      <c r="I67" s="13"/>
      <c r="J67" s="16">
        <v>1.04</v>
      </c>
      <c r="K67" s="12" t="str">
        <f t="shared" si="0"/>
        <v/>
      </c>
      <c r="L67" s="12">
        <v>45</v>
      </c>
      <c r="M67" s="12">
        <v>45.83</v>
      </c>
      <c r="N67" s="12">
        <v>38.18</v>
      </c>
      <c r="O67" s="12"/>
      <c r="P67" s="14"/>
      <c r="Q67" s="15">
        <f t="shared" si="1"/>
        <v>3</v>
      </c>
      <c r="R67" s="17">
        <f t="shared" si="2"/>
        <v>43.01</v>
      </c>
      <c r="S67" s="17">
        <f t="shared" si="3"/>
        <v>8602</v>
      </c>
      <c r="T67" s="36">
        <f t="shared" si="4"/>
        <v>9.7598089079026362</v>
      </c>
      <c r="U67" s="39"/>
      <c r="V67" s="39"/>
      <c r="W67" s="39"/>
      <c r="X67" s="39"/>
      <c r="Y67" s="39"/>
    </row>
    <row r="68" spans="1:25" ht="34.5" customHeight="1" x14ac:dyDescent="0.2">
      <c r="A68" s="38" t="s">
        <v>98</v>
      </c>
      <c r="B68" s="42" t="s">
        <v>210</v>
      </c>
      <c r="C68" s="43" t="s">
        <v>211</v>
      </c>
      <c r="D68" s="40" t="s">
        <v>225</v>
      </c>
      <c r="E68" s="16">
        <v>200</v>
      </c>
      <c r="F68" s="37"/>
      <c r="G68" s="36"/>
      <c r="H68" s="13"/>
      <c r="I68" s="13"/>
      <c r="J68" s="16">
        <v>1.04</v>
      </c>
      <c r="K68" s="12" t="str">
        <f t="shared" si="0"/>
        <v/>
      </c>
      <c r="L68" s="12">
        <v>18</v>
      </c>
      <c r="M68" s="12">
        <v>19.170000000000002</v>
      </c>
      <c r="N68" s="12"/>
      <c r="O68" s="12"/>
      <c r="P68" s="14"/>
      <c r="Q68" s="15">
        <f t="shared" si="1"/>
        <v>2</v>
      </c>
      <c r="R68" s="17">
        <f t="shared" si="2"/>
        <v>18.59</v>
      </c>
      <c r="S68" s="17">
        <f t="shared" si="3"/>
        <v>3718</v>
      </c>
      <c r="T68" s="45">
        <f t="shared" si="4"/>
        <v>4.45032239907618</v>
      </c>
      <c r="U68" s="39"/>
      <c r="V68" s="39"/>
      <c r="W68" s="39"/>
      <c r="X68" s="39"/>
      <c r="Y68" s="39"/>
    </row>
    <row r="69" spans="1:25" ht="34.5" customHeight="1" x14ac:dyDescent="0.2">
      <c r="A69" s="38" t="s">
        <v>99</v>
      </c>
      <c r="B69" s="42" t="s">
        <v>212</v>
      </c>
      <c r="C69" s="43" t="s">
        <v>213</v>
      </c>
      <c r="D69" s="40" t="s">
        <v>225</v>
      </c>
      <c r="E69" s="16">
        <v>200</v>
      </c>
      <c r="F69" s="37"/>
      <c r="G69" s="36"/>
      <c r="H69" s="13"/>
      <c r="I69" s="13"/>
      <c r="J69" s="16">
        <v>1.04</v>
      </c>
      <c r="K69" s="12" t="str">
        <f t="shared" si="0"/>
        <v/>
      </c>
      <c r="L69" s="12">
        <v>16</v>
      </c>
      <c r="M69" s="12">
        <v>16.670000000000002</v>
      </c>
      <c r="N69" s="12">
        <v>15.29</v>
      </c>
      <c r="O69" s="12"/>
      <c r="P69" s="14"/>
      <c r="Q69" s="15">
        <f t="shared" si="1"/>
        <v>3</v>
      </c>
      <c r="R69" s="17">
        <f t="shared" si="2"/>
        <v>15.99</v>
      </c>
      <c r="S69" s="17">
        <f t="shared" si="3"/>
        <v>3198</v>
      </c>
      <c r="T69" s="45">
        <f t="shared" si="4"/>
        <v>4.3158011982105435</v>
      </c>
      <c r="U69" s="39"/>
      <c r="V69" s="39"/>
      <c r="W69" s="39"/>
      <c r="X69" s="39"/>
      <c r="Y69" s="39"/>
    </row>
    <row r="70" spans="1:25" ht="34.5" customHeight="1" x14ac:dyDescent="0.2">
      <c r="A70" s="38" t="s">
        <v>100</v>
      </c>
      <c r="B70" s="42" t="s">
        <v>214</v>
      </c>
      <c r="C70" s="43" t="s">
        <v>215</v>
      </c>
      <c r="D70" s="40" t="s">
        <v>224</v>
      </c>
      <c r="E70" s="16">
        <v>5</v>
      </c>
      <c r="F70" s="37"/>
      <c r="G70" s="36"/>
      <c r="H70" s="13"/>
      <c r="I70" s="13"/>
      <c r="J70" s="16">
        <v>1.04</v>
      </c>
      <c r="K70" s="12" t="str">
        <f t="shared" si="0"/>
        <v/>
      </c>
      <c r="L70" s="12">
        <v>52.01</v>
      </c>
      <c r="M70" s="12">
        <v>54.17</v>
      </c>
      <c r="N70" s="12">
        <v>56.59</v>
      </c>
      <c r="O70" s="12"/>
      <c r="P70" s="41"/>
      <c r="Q70" s="15">
        <f t="shared" si="1"/>
        <v>3</v>
      </c>
      <c r="R70" s="17">
        <f t="shared" si="2"/>
        <v>54.26</v>
      </c>
      <c r="S70" s="17">
        <f t="shared" si="3"/>
        <v>271.3</v>
      </c>
      <c r="T70" s="45">
        <f t="shared" si="4"/>
        <v>4.2226864270209532</v>
      </c>
      <c r="U70" s="39"/>
      <c r="V70" s="39"/>
      <c r="W70" s="39"/>
      <c r="X70" s="39"/>
      <c r="Y70" s="39"/>
    </row>
    <row r="71" spans="1:25" ht="34.5" customHeight="1" x14ac:dyDescent="0.2">
      <c r="A71" s="38" t="s">
        <v>101</v>
      </c>
      <c r="B71" s="42" t="s">
        <v>216</v>
      </c>
      <c r="C71" s="43" t="s">
        <v>217</v>
      </c>
      <c r="D71" s="40" t="s">
        <v>225</v>
      </c>
      <c r="E71" s="16">
        <v>20</v>
      </c>
      <c r="F71" s="37">
        <v>100</v>
      </c>
      <c r="G71" s="36">
        <v>180</v>
      </c>
      <c r="H71" s="13">
        <v>44792</v>
      </c>
      <c r="I71" s="13"/>
      <c r="J71" s="16">
        <v>1.04</v>
      </c>
      <c r="K71" s="12">
        <f t="shared" si="0"/>
        <v>104</v>
      </c>
      <c r="L71" s="12">
        <v>80</v>
      </c>
      <c r="M71" s="12">
        <v>83.33</v>
      </c>
      <c r="N71" s="12">
        <v>74.19</v>
      </c>
      <c r="O71" s="12"/>
      <c r="P71" s="41"/>
      <c r="Q71" s="15">
        <f t="shared" si="1"/>
        <v>4</v>
      </c>
      <c r="R71" s="17">
        <f t="shared" si="2"/>
        <v>85.38</v>
      </c>
      <c r="S71" s="17">
        <f t="shared" si="3"/>
        <v>1707.6</v>
      </c>
      <c r="T71" s="45">
        <f t="shared" si="4"/>
        <v>15.197000960919199</v>
      </c>
      <c r="U71" s="39"/>
      <c r="V71" s="39"/>
      <c r="W71" s="39"/>
      <c r="X71" s="39"/>
      <c r="Y71" s="39"/>
    </row>
    <row r="72" spans="1:25" ht="34.5" customHeight="1" x14ac:dyDescent="0.2">
      <c r="A72" s="38" t="s">
        <v>102</v>
      </c>
      <c r="B72" s="42" t="s">
        <v>218</v>
      </c>
      <c r="C72" s="43" t="s">
        <v>219</v>
      </c>
      <c r="D72" s="40" t="s">
        <v>224</v>
      </c>
      <c r="E72" s="16">
        <v>2</v>
      </c>
      <c r="F72" s="12"/>
      <c r="G72" s="36"/>
      <c r="H72" s="13"/>
      <c r="I72" s="13"/>
      <c r="J72" s="16">
        <v>1.04</v>
      </c>
      <c r="K72" s="12" t="str">
        <f t="shared" si="0"/>
        <v/>
      </c>
      <c r="L72" s="44">
        <v>33000</v>
      </c>
      <c r="M72" s="44">
        <v>20833.330000000002</v>
      </c>
      <c r="N72" s="44"/>
      <c r="O72" s="12"/>
      <c r="P72" s="41"/>
      <c r="Q72" s="15">
        <f t="shared" si="1"/>
        <v>2</v>
      </c>
      <c r="R72" s="17">
        <f t="shared" si="2"/>
        <v>26916.670000000002</v>
      </c>
      <c r="S72" s="17">
        <f t="shared" si="3"/>
        <v>53833.340000000004</v>
      </c>
      <c r="T72" s="45">
        <f t="shared" si="4"/>
        <v>31.962106982249011</v>
      </c>
      <c r="U72" s="39"/>
      <c r="V72" s="39"/>
      <c r="W72" s="39"/>
      <c r="X72" s="39"/>
      <c r="Y72" s="39"/>
    </row>
    <row r="73" spans="1:25" ht="34.5" customHeight="1" x14ac:dyDescent="0.2">
      <c r="A73" s="38" t="s">
        <v>103</v>
      </c>
      <c r="B73" s="42" t="s">
        <v>220</v>
      </c>
      <c r="C73" s="43" t="s">
        <v>221</v>
      </c>
      <c r="D73" s="40" t="s">
        <v>224</v>
      </c>
      <c r="E73" s="16">
        <v>1</v>
      </c>
      <c r="F73" s="12"/>
      <c r="G73" s="36"/>
      <c r="H73" s="13"/>
      <c r="I73" s="13"/>
      <c r="J73" s="16">
        <v>1.04</v>
      </c>
      <c r="K73" s="12" t="str">
        <f t="shared" si="0"/>
        <v/>
      </c>
      <c r="L73" s="12">
        <v>6187.13</v>
      </c>
      <c r="M73" s="12">
        <v>6250</v>
      </c>
      <c r="N73" s="12"/>
      <c r="O73" s="12"/>
      <c r="P73" s="41"/>
      <c r="Q73" s="15">
        <f t="shared" si="1"/>
        <v>2</v>
      </c>
      <c r="R73" s="17">
        <f t="shared" si="2"/>
        <v>6218.57</v>
      </c>
      <c r="S73" s="17">
        <f t="shared" si="3"/>
        <v>6218.57</v>
      </c>
      <c r="T73" s="45">
        <f t="shared" si="4"/>
        <v>0.71488788150970661</v>
      </c>
      <c r="U73" s="39"/>
      <c r="V73" s="39"/>
      <c r="W73" s="39"/>
      <c r="X73" s="39"/>
      <c r="Y73" s="39"/>
    </row>
    <row r="74" spans="1:25" ht="34.5" customHeight="1" x14ac:dyDescent="0.2">
      <c r="A74" s="38" t="s">
        <v>104</v>
      </c>
      <c r="B74" s="42" t="s">
        <v>222</v>
      </c>
      <c r="C74" s="43" t="s">
        <v>223</v>
      </c>
      <c r="D74" s="40" t="s">
        <v>225</v>
      </c>
      <c r="E74" s="16">
        <v>140</v>
      </c>
      <c r="F74" s="37"/>
      <c r="G74" s="36"/>
      <c r="H74" s="13"/>
      <c r="I74" s="13"/>
      <c r="J74" s="16">
        <v>1.04</v>
      </c>
      <c r="K74" s="12" t="str">
        <f t="shared" si="0"/>
        <v/>
      </c>
      <c r="L74" s="12">
        <v>2000</v>
      </c>
      <c r="M74" s="12">
        <v>2083.33</v>
      </c>
      <c r="N74" s="12">
        <v>1659.82</v>
      </c>
      <c r="O74" s="12"/>
      <c r="P74" s="14"/>
      <c r="Q74" s="15">
        <f t="shared" si="1"/>
        <v>3</v>
      </c>
      <c r="R74" s="17">
        <f t="shared" si="2"/>
        <v>1914.39</v>
      </c>
      <c r="S74" s="17">
        <f t="shared" si="3"/>
        <v>268014.60000000003</v>
      </c>
      <c r="T74" s="36">
        <f t="shared" si="4"/>
        <v>11.719710178735951</v>
      </c>
      <c r="U74" s="39"/>
      <c r="V74" s="39"/>
      <c r="W74" s="39"/>
      <c r="X74" s="39"/>
      <c r="Y74" s="39"/>
    </row>
    <row r="75" spans="1:25" ht="24" customHeight="1" x14ac:dyDescent="0.2">
      <c r="A75" s="32"/>
      <c r="B75" s="33"/>
      <c r="C75" s="67" t="s">
        <v>40</v>
      </c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9"/>
      <c r="S75" s="34">
        <f>SUM(S14:S74)</f>
        <v>1389363.2750000004</v>
      </c>
      <c r="T75" s="35"/>
    </row>
    <row r="76" spans="1:25" ht="24" customHeight="1" x14ac:dyDescent="0.2">
      <c r="A76" s="32"/>
      <c r="B76" s="32"/>
      <c r="C76" s="67" t="s">
        <v>41</v>
      </c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9"/>
      <c r="S76" s="34">
        <f>S75</f>
        <v>1389363.2750000004</v>
      </c>
      <c r="T76" s="35"/>
    </row>
    <row r="77" spans="1:25" ht="13.5" customHeight="1" x14ac:dyDescent="0.2"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9"/>
    </row>
    <row r="78" spans="1:25" s="20" customFormat="1" ht="13.5" customHeight="1" x14ac:dyDescent="0.2">
      <c r="C78" s="20" t="s">
        <v>7</v>
      </c>
    </row>
    <row r="79" spans="1:25" s="20" customFormat="1" ht="15" customHeight="1" x14ac:dyDescent="0.2">
      <c r="C79" s="21" t="s">
        <v>20</v>
      </c>
    </row>
    <row r="80" spans="1:25" s="20" customFormat="1" ht="15" customHeight="1" x14ac:dyDescent="0.2">
      <c r="C80" s="21" t="s">
        <v>21</v>
      </c>
    </row>
    <row r="81" spans="2:20" s="20" customFormat="1" ht="15" customHeight="1" x14ac:dyDescent="0.2">
      <c r="C81" s="21" t="s">
        <v>22</v>
      </c>
    </row>
    <row r="82" spans="2:20" ht="13.5" customHeight="1" x14ac:dyDescent="0.2">
      <c r="L82" s="22"/>
    </row>
    <row r="83" spans="2:20" s="2" customFormat="1" ht="13.5" customHeight="1" x14ac:dyDescent="0.25">
      <c r="C83" s="23" t="s">
        <v>0</v>
      </c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2:20" s="2" customFormat="1" ht="13.5" customHeight="1" x14ac:dyDescent="0.25"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2:20" s="2" customFormat="1" ht="13.5" customHeight="1" x14ac:dyDescent="0.25">
      <c r="C85" s="24"/>
      <c r="D85" s="25"/>
      <c r="E85" s="25"/>
      <c r="F85" s="65"/>
      <c r="G85" s="65"/>
      <c r="H85" s="65"/>
      <c r="I85" s="65"/>
      <c r="J85" s="65"/>
      <c r="K85" s="26"/>
      <c r="L85" s="65"/>
      <c r="M85" s="65"/>
      <c r="N85" s="65"/>
      <c r="O85" s="29"/>
      <c r="P85" s="29"/>
      <c r="Q85" s="65"/>
      <c r="R85" s="65"/>
      <c r="S85" s="27"/>
    </row>
    <row r="86" spans="2:20" s="2" customFormat="1" ht="13.5" customHeight="1" x14ac:dyDescent="0.25">
      <c r="C86" s="28" t="s">
        <v>2</v>
      </c>
      <c r="D86" s="25"/>
      <c r="E86" s="25"/>
      <c r="F86" s="64" t="s">
        <v>16</v>
      </c>
      <c r="G86" s="64"/>
      <c r="H86" s="64"/>
      <c r="I86" s="64"/>
      <c r="J86" s="64"/>
      <c r="K86" s="1"/>
      <c r="L86" s="66" t="s">
        <v>6</v>
      </c>
      <c r="M86" s="66"/>
      <c r="N86" s="66"/>
      <c r="O86" s="29"/>
      <c r="P86" s="29"/>
      <c r="Q86" s="64"/>
      <c r="R86" s="64"/>
    </row>
    <row r="87" spans="2:20" ht="13.5" customHeight="1" x14ac:dyDescent="0.2">
      <c r="C87" s="30"/>
    </row>
    <row r="88" spans="2:20" ht="13.5" customHeight="1" x14ac:dyDescent="0.2">
      <c r="C88" s="23" t="s">
        <v>17</v>
      </c>
    </row>
    <row r="89" spans="2:20" ht="13.5" customHeight="1" x14ac:dyDescent="0.2"/>
    <row r="90" spans="2:20" x14ac:dyDescent="0.2">
      <c r="C90" s="24"/>
      <c r="D90" s="25"/>
      <c r="E90" s="25"/>
      <c r="F90" s="65"/>
      <c r="G90" s="65"/>
      <c r="H90" s="65"/>
      <c r="I90" s="65"/>
      <c r="J90" s="65"/>
      <c r="K90" s="26"/>
      <c r="L90" s="65"/>
      <c r="M90" s="65"/>
      <c r="N90" s="65"/>
      <c r="O90" s="29"/>
      <c r="P90" s="29"/>
      <c r="Q90" s="65"/>
      <c r="R90" s="65"/>
    </row>
    <row r="91" spans="2:20" x14ac:dyDescent="0.2">
      <c r="C91" s="28" t="s">
        <v>2</v>
      </c>
      <c r="D91" s="25"/>
      <c r="E91" s="25"/>
      <c r="F91" s="64" t="s">
        <v>16</v>
      </c>
      <c r="G91" s="64"/>
      <c r="H91" s="64"/>
      <c r="I91" s="64"/>
      <c r="J91" s="64"/>
      <c r="L91" s="66" t="s">
        <v>6</v>
      </c>
      <c r="M91" s="66"/>
      <c r="N91" s="66"/>
      <c r="O91" s="29"/>
      <c r="P91" s="29"/>
      <c r="Q91" s="64"/>
      <c r="R91" s="64"/>
    </row>
    <row r="94" spans="2:20" x14ac:dyDescent="0.2">
      <c r="B94" s="1">
        <v>1</v>
      </c>
      <c r="C94" s="23" t="s">
        <v>231</v>
      </c>
    </row>
    <row r="95" spans="2:20" x14ac:dyDescent="0.2">
      <c r="B95" s="1">
        <v>2</v>
      </c>
      <c r="C95" s="23" t="s">
        <v>42</v>
      </c>
    </row>
    <row r="96" spans="2:20" x14ac:dyDescent="0.2"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D68:E68 D14:E66 G14:I74" name="Диапазон3"/>
    <protectedRange sqref="P14:P74" name="Диапазон4"/>
    <protectedRange sqref="C85 F85 L85 L90 C90 F90" name="Диапазон5"/>
    <protectedRange sqref="D79:S81" name="Диапазон6"/>
    <protectedRange sqref="C79:C81" name="Диапазон6_1"/>
    <protectedRange sqref="F14:F74" name="Диапазон3_3"/>
    <protectedRange sqref="L14:O74" name="Диапазон4_1"/>
    <protectedRange sqref="A14:A74" name="Диапазон3_2"/>
    <protectedRange sqref="D67:E67 D69:E73" name="Диапазон3_1"/>
    <protectedRange sqref="D74:E74" name="Диапазон3_4"/>
  </protectedRanges>
  <mergeCells count="36">
    <mergeCell ref="Q90:R90"/>
    <mergeCell ref="Q91:R91"/>
    <mergeCell ref="L85:N85"/>
    <mergeCell ref="L86:N86"/>
    <mergeCell ref="F85:J85"/>
    <mergeCell ref="C96:T96"/>
    <mergeCell ref="T10:T12"/>
    <mergeCell ref="F86:J86"/>
    <mergeCell ref="Q85:R85"/>
    <mergeCell ref="Q86:R86"/>
    <mergeCell ref="Q10:Q12"/>
    <mergeCell ref="F10:I10"/>
    <mergeCell ref="I11:I12"/>
    <mergeCell ref="L90:N90"/>
    <mergeCell ref="L91:N91"/>
    <mergeCell ref="F90:J90"/>
    <mergeCell ref="F91:J91"/>
    <mergeCell ref="J10:J12"/>
    <mergeCell ref="F11:F12"/>
    <mergeCell ref="C75:R75"/>
    <mergeCell ref="C76:R76"/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1" fitToHeight="0" orientation="landscape" r:id="rId1"/>
  <headerFooter alignWithMargins="0"/>
  <ignoredErrors>
    <ignoredError sqref="A14" numberStoredAsText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2019-10-25T15:15:52Z</cp:lastPrinted>
  <dcterms:created xsi:type="dcterms:W3CDTF">1996-10-08T23:32:33Z</dcterms:created>
  <dcterms:modified xsi:type="dcterms:W3CDTF">2023-05-03T20:14:30Z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